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Voorblad" sheetId="3" r:id="rId1"/>
    <sheet name="functionaliteit" sheetId="1" r:id="rId2"/>
    <sheet name="lijsten" sheetId="2" r:id="rId3"/>
  </sheets>
  <definedNames>
    <definedName name="_xlnm._FilterDatabase" localSheetId="1" hidden="1">functionaliteit!$A$1:$K$92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 i="1" l="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2" i="1"/>
  <c r="E5" i="1" l="1"/>
  <c r="J5" i="1"/>
  <c r="K5" i="1" s="1"/>
  <c r="J80" i="1" l="1"/>
  <c r="K80" i="1" s="1"/>
  <c r="J65" i="1"/>
  <c r="K65" i="1" s="1"/>
  <c r="J66" i="1"/>
  <c r="K66" i="1" s="1"/>
  <c r="J47" i="1"/>
  <c r="K47" i="1" s="1"/>
  <c r="J48" i="1"/>
  <c r="K48" i="1" s="1"/>
  <c r="J28" i="1"/>
  <c r="K28" i="1" s="1"/>
  <c r="J20" i="1"/>
  <c r="K20" i="1" s="1"/>
  <c r="E20" i="1"/>
  <c r="R1" i="1" l="1"/>
  <c r="J3" i="1" l="1"/>
  <c r="K3" i="1" s="1"/>
  <c r="J4" i="1"/>
  <c r="K4" i="1" s="1"/>
  <c r="J6" i="1"/>
  <c r="K6" i="1" s="1"/>
  <c r="J7" i="1"/>
  <c r="K7" i="1" s="1"/>
  <c r="J8" i="1"/>
  <c r="K8" i="1" s="1"/>
  <c r="J9" i="1"/>
  <c r="K9" i="1" s="1"/>
  <c r="J10" i="1"/>
  <c r="K10" i="1" s="1"/>
  <c r="J11" i="1"/>
  <c r="K11" i="1" s="1"/>
  <c r="J12" i="1"/>
  <c r="K12" i="1" s="1"/>
  <c r="J13" i="1"/>
  <c r="K13" i="1" s="1"/>
  <c r="J14" i="1"/>
  <c r="K14" i="1" s="1"/>
  <c r="J15" i="1"/>
  <c r="K15" i="1" s="1"/>
  <c r="J16" i="1"/>
  <c r="K16" i="1" s="1"/>
  <c r="J17" i="1"/>
  <c r="K17" i="1" s="1"/>
  <c r="J18" i="1"/>
  <c r="K18" i="1" s="1"/>
  <c r="J19" i="1"/>
  <c r="K19" i="1" s="1"/>
  <c r="J21" i="1"/>
  <c r="K21" i="1" s="1"/>
  <c r="J22" i="1"/>
  <c r="K22" i="1" s="1"/>
  <c r="J23" i="1"/>
  <c r="K23" i="1" s="1"/>
  <c r="J24" i="1"/>
  <c r="K24" i="1" s="1"/>
  <c r="J25" i="1"/>
  <c r="K25" i="1" s="1"/>
  <c r="J26" i="1"/>
  <c r="K26" i="1" s="1"/>
  <c r="J27" i="1"/>
  <c r="K27" i="1" s="1"/>
  <c r="J29" i="1"/>
  <c r="K29" i="1" s="1"/>
  <c r="J30" i="1"/>
  <c r="K30" i="1" s="1"/>
  <c r="J31" i="1"/>
  <c r="K31" i="1" s="1"/>
  <c r="J32" i="1"/>
  <c r="K32" i="1" s="1"/>
  <c r="J33" i="1"/>
  <c r="K33" i="1" s="1"/>
  <c r="J34" i="1"/>
  <c r="K34" i="1" s="1"/>
  <c r="J35" i="1"/>
  <c r="K35" i="1" s="1"/>
  <c r="J36" i="1"/>
  <c r="K36" i="1" s="1"/>
  <c r="J37" i="1"/>
  <c r="K37" i="1" s="1"/>
  <c r="J38" i="1"/>
  <c r="K38" i="1" s="1"/>
  <c r="J39" i="1"/>
  <c r="K39" i="1" s="1"/>
  <c r="J40" i="1"/>
  <c r="K40" i="1" s="1"/>
  <c r="J41" i="1"/>
  <c r="K41" i="1" s="1"/>
  <c r="J42" i="1"/>
  <c r="K42" i="1" s="1"/>
  <c r="J43" i="1"/>
  <c r="K43" i="1" s="1"/>
  <c r="J44" i="1"/>
  <c r="K44" i="1" s="1"/>
  <c r="J45" i="1"/>
  <c r="K45" i="1" s="1"/>
  <c r="J46" i="1"/>
  <c r="K46" i="1" s="1"/>
  <c r="J49" i="1"/>
  <c r="K49" i="1" s="1"/>
  <c r="J50" i="1"/>
  <c r="K50" i="1" s="1"/>
  <c r="J51" i="1"/>
  <c r="K51" i="1" s="1"/>
  <c r="J52" i="1"/>
  <c r="K52" i="1" s="1"/>
  <c r="J53" i="1"/>
  <c r="K53" i="1" s="1"/>
  <c r="J54" i="1"/>
  <c r="K54" i="1" s="1"/>
  <c r="J55" i="1"/>
  <c r="K55" i="1" s="1"/>
  <c r="J56" i="1"/>
  <c r="K56" i="1" s="1"/>
  <c r="J57" i="1"/>
  <c r="K57" i="1" s="1"/>
  <c r="J58" i="1"/>
  <c r="K58" i="1" s="1"/>
  <c r="J59" i="1"/>
  <c r="K59" i="1" s="1"/>
  <c r="J60" i="1"/>
  <c r="K60" i="1" s="1"/>
  <c r="J61" i="1"/>
  <c r="K61" i="1" s="1"/>
  <c r="J62" i="1"/>
  <c r="K62" i="1" s="1"/>
  <c r="J63" i="1"/>
  <c r="K63" i="1" s="1"/>
  <c r="J64" i="1"/>
  <c r="K64" i="1" s="1"/>
  <c r="J67" i="1"/>
  <c r="K67" i="1" s="1"/>
  <c r="J68" i="1"/>
  <c r="K68" i="1" s="1"/>
  <c r="J69" i="1"/>
  <c r="K69" i="1" s="1"/>
  <c r="J70" i="1"/>
  <c r="K70" i="1" s="1"/>
  <c r="J71" i="1"/>
  <c r="K71" i="1" s="1"/>
  <c r="J72" i="1"/>
  <c r="K72" i="1" s="1"/>
  <c r="J73" i="1"/>
  <c r="K73" i="1" s="1"/>
  <c r="J74" i="1"/>
  <c r="K74" i="1" s="1"/>
  <c r="J75" i="1"/>
  <c r="K75" i="1" s="1"/>
  <c r="J76" i="1"/>
  <c r="K76" i="1" s="1"/>
  <c r="J77" i="1"/>
  <c r="K77" i="1" s="1"/>
  <c r="J78" i="1"/>
  <c r="K78" i="1" s="1"/>
  <c r="J79" i="1"/>
  <c r="K79" i="1" s="1"/>
  <c r="J2" i="1"/>
  <c r="K2" i="1" s="1"/>
  <c r="E4" i="1"/>
  <c r="E6" i="1"/>
  <c r="E7" i="1"/>
  <c r="E8" i="1"/>
  <c r="E9" i="1"/>
  <c r="E10" i="1"/>
  <c r="E11" i="1"/>
  <c r="E12" i="1"/>
  <c r="E13" i="1"/>
  <c r="E14" i="1"/>
  <c r="E15" i="1"/>
  <c r="E16" i="1"/>
  <c r="E17" i="1"/>
  <c r="E18" i="1"/>
  <c r="E19" i="1"/>
  <c r="E81" i="1"/>
  <c r="E82" i="1"/>
  <c r="E83" i="1"/>
  <c r="E84" i="1"/>
  <c r="E85" i="1"/>
  <c r="E86" i="1"/>
  <c r="E87" i="1"/>
  <c r="E88" i="1"/>
  <c r="E89" i="1"/>
  <c r="E90" i="1"/>
  <c r="E91" i="1"/>
  <c r="E3" i="1"/>
  <c r="E2" i="1"/>
  <c r="O1" i="1" l="1"/>
  <c r="U1" i="1" s="1"/>
</calcChain>
</file>

<file path=xl/sharedStrings.xml><?xml version="1.0" encoding="utf-8"?>
<sst xmlns="http://schemas.openxmlformats.org/spreadsheetml/2006/main" count="406" uniqueCount="184">
  <si>
    <t>nr</t>
  </si>
  <si>
    <t>categorie</t>
  </si>
  <si>
    <t>functiegroep</t>
  </si>
  <si>
    <t>omschrijving</t>
  </si>
  <si>
    <t>COTS</t>
  </si>
  <si>
    <t>later COTS</t>
  </si>
  <si>
    <t>RWS</t>
  </si>
  <si>
    <t>niet</t>
  </si>
  <si>
    <t>score</t>
  </si>
  <si>
    <t>EF-001</t>
  </si>
  <si>
    <t>Script functionaliteit</t>
  </si>
  <si>
    <t>Generiek</t>
  </si>
  <si>
    <t>eis</t>
  </si>
  <si>
    <t>hoog</t>
  </si>
  <si>
    <t>laag</t>
  </si>
  <si>
    <t>generiek</t>
  </si>
  <si>
    <t>bathymetrie</t>
  </si>
  <si>
    <t>nautisch</t>
  </si>
  <si>
    <t>productie</t>
  </si>
  <si>
    <t>soort</t>
  </si>
  <si>
    <t>valide</t>
  </si>
  <si>
    <t>EF-002</t>
  </si>
  <si>
    <t>Multi-user</t>
  </si>
  <si>
    <t>EF-003</t>
  </si>
  <si>
    <t>Import surveys</t>
  </si>
  <si>
    <t>EF-004</t>
  </si>
  <si>
    <t>Selectie surveys op metadata</t>
  </si>
  <si>
    <t>EF-005</t>
  </si>
  <si>
    <t>Bodemhoogtebestand op basis van regels</t>
  </si>
  <si>
    <t>EF-006</t>
  </si>
  <si>
    <t>Prioriteitsregels per gebied instelbaar</t>
  </si>
  <si>
    <t>EF-007</t>
  </si>
  <si>
    <t>EF-008</t>
  </si>
  <si>
    <t>Wijzigen Nautische data</t>
  </si>
  <si>
    <t>EF-009</t>
  </si>
  <si>
    <t>Importeren Nautische data in eigen opslag</t>
  </si>
  <si>
    <t>EF-010</t>
  </si>
  <si>
    <t>Exchange Sets conform heersende S-57 standaard</t>
  </si>
  <si>
    <t>EF-011</t>
  </si>
  <si>
    <t>EF-012</t>
  </si>
  <si>
    <t>EF-013</t>
  </si>
  <si>
    <t>Ondersteuning instellingen voor binnengaatse Port ENC</t>
  </si>
  <si>
    <t>EF-014</t>
  </si>
  <si>
    <t>Cellen definiëren en onderhouden</t>
  </si>
  <si>
    <t>EF-015</t>
  </si>
  <si>
    <t>Opvullen lege gebieden met UNSARE</t>
  </si>
  <si>
    <t>EF-016</t>
  </si>
  <si>
    <t>Automatische bepaling soundings en contouren</t>
  </si>
  <si>
    <t>EF-017</t>
  </si>
  <si>
    <t>Editions en updates moeten gemaakt kunnen worden</t>
  </si>
  <si>
    <t>OF-001</t>
  </si>
  <si>
    <t>Account per gebruiker</t>
  </si>
  <si>
    <t>OF-002</t>
  </si>
  <si>
    <t>Autorisatie op rollen</t>
  </si>
  <si>
    <t>OF-003</t>
  </si>
  <si>
    <t>Productie zonder admin rechten</t>
  </si>
  <si>
    <t>OF-004</t>
  </si>
  <si>
    <t>Gebruikersbeheer door admin</t>
  </si>
  <si>
    <t>OF-005</t>
  </si>
  <si>
    <t>OF-006</t>
  </si>
  <si>
    <t>Logging gegevenswijzigingen</t>
  </si>
  <si>
    <t>OF-007</t>
  </si>
  <si>
    <t>Gebruikersinterface is gericht op ENC-productie</t>
  </si>
  <si>
    <t>midden</t>
  </si>
  <si>
    <t>OF-009</t>
  </si>
  <si>
    <t>Transformatie tussen RD/NAP en ETRS89 volgens NSGI</t>
  </si>
  <si>
    <t>OF-010</t>
  </si>
  <si>
    <t>OF-011</t>
  </si>
  <si>
    <t>In te lezen bestandsformaten</t>
  </si>
  <si>
    <t>OF-012</t>
  </si>
  <si>
    <t>Visuele controle op geïmporteerde surveys</t>
  </si>
  <si>
    <t>OF-013</t>
  </si>
  <si>
    <t>OF-014</t>
  </si>
  <si>
    <t>Vergelijking bathymetrie met reeds aanwezige gegevens</t>
  </si>
  <si>
    <t>OF-015</t>
  </si>
  <si>
    <t>Permanent uitsluiten surveys van selecties</t>
  </si>
  <si>
    <t>OF-016</t>
  </si>
  <si>
    <t>Surveydata knippen op basis polygoon</t>
  </si>
  <si>
    <t>OF-017</t>
  </si>
  <si>
    <t>Metadata blijft gekoppeld aan geïmporteerde survey</t>
  </si>
  <si>
    <t>OF-018</t>
  </si>
  <si>
    <t>Aanroep eigen interpolatiemethode</t>
  </si>
  <si>
    <t>OF-019</t>
  </si>
  <si>
    <t>Geografische selectie van surveys</t>
  </si>
  <si>
    <t>OF-020</t>
  </si>
  <si>
    <t>Instelbaar algoritme voor bepalen bodemhoogte per gridcel</t>
  </si>
  <si>
    <t>OF-021</t>
  </si>
  <si>
    <t>Ondiepste waarde uit brondata per gridcel</t>
  </si>
  <si>
    <t>OF-022</t>
  </si>
  <si>
    <t>Diepste of gemiddelde waarde uit brondata per gridcel</t>
  </si>
  <si>
    <t>OF-023</t>
  </si>
  <si>
    <t>OF-024</t>
  </si>
  <si>
    <t>Huidige productie kan worden gehaald met dezelfde bezetting</t>
  </si>
  <si>
    <t>OF-025</t>
  </si>
  <si>
    <t>Inlezen bathymetrische data uit andere bronnen</t>
  </si>
  <si>
    <t>OF-026</t>
  </si>
  <si>
    <t>Grids van verschillende resolutie mogelijk</t>
  </si>
  <si>
    <t>OF-027</t>
  </si>
  <si>
    <t>Combineren grids met meerdere resoluties mogelijk</t>
  </si>
  <si>
    <t>OF-028</t>
  </si>
  <si>
    <t>OF-029</t>
  </si>
  <si>
    <t>OF-031</t>
  </si>
  <si>
    <t>In te voeren attributen object, zijn objectgerelateerd</t>
  </si>
  <si>
    <t>OF-032</t>
  </si>
  <si>
    <t>OF-033</t>
  </si>
  <si>
    <t>Wijzigen nautische objecten/attributen mogelijk in S-100-standaards</t>
  </si>
  <si>
    <t>OF-036</t>
  </si>
  <si>
    <t>Grafische weergave objecten</t>
  </si>
  <si>
    <t>OF-037</t>
  </si>
  <si>
    <t>Grafische weergave afhankelijk attribuutwaarde</t>
  </si>
  <si>
    <t>OF-038</t>
  </si>
  <si>
    <t>Objecten per type ENC-kaart in te delen.</t>
  </si>
  <si>
    <t>OF-039</t>
  </si>
  <si>
    <t>Relaties tussen objecten mogelijk</t>
  </si>
  <si>
    <t>OF-040</t>
  </si>
  <si>
    <t>Attribuutwaarde tegelijk wijzigen van meerdere objecten</t>
  </si>
  <si>
    <t>OF-041</t>
  </si>
  <si>
    <t>Verschillen visueel inzichtelijk maken</t>
  </si>
  <si>
    <t>OF-042</t>
  </si>
  <si>
    <t>Audit trail bij wijzigen objecten</t>
  </si>
  <si>
    <t>OF-043</t>
  </si>
  <si>
    <t>Situatie intekenen en keuze wel of niet in database te plaatsen.</t>
  </si>
  <si>
    <t>OF-044</t>
  </si>
  <si>
    <t>Export nautische gegevens per type ENC</t>
  </si>
  <si>
    <t>OF-045</t>
  </si>
  <si>
    <t>OF-046</t>
  </si>
  <si>
    <t>Nautische database als service te exporteren</t>
  </si>
  <si>
    <t>OF-047</t>
  </si>
  <si>
    <t>Data importeren uit geodetische data services</t>
  </si>
  <si>
    <t>OF-048</t>
  </si>
  <si>
    <t>Genereren en definiëren cellengrids</t>
  </si>
  <si>
    <t>OF-049</t>
  </si>
  <si>
    <t>Visualiseren Nautische wijzigingen</t>
  </si>
  <si>
    <t>OF-050</t>
  </si>
  <si>
    <t>OF-051</t>
  </si>
  <si>
    <t>Overzicht opnieuw te genereren cellen na Nautische wijzigingen</t>
  </si>
  <si>
    <t>OF-052</t>
  </si>
  <si>
    <t>Overzicht opnieuw te genereren cellen na wijzigingen in survey informatie</t>
  </si>
  <si>
    <t>OF-053</t>
  </si>
  <si>
    <t>Automatische generatie cellen met Nautische wijzigingen</t>
  </si>
  <si>
    <t>OF-054</t>
  </si>
  <si>
    <t>Automatische generatie cellen met Bathymetrische wijzigingen</t>
  </si>
  <si>
    <t>OF-055</t>
  </si>
  <si>
    <t>OF-056</t>
  </si>
  <si>
    <t>Instellen attributen per cel of groep cellen</t>
  </si>
  <si>
    <t>OF-057</t>
  </si>
  <si>
    <t>Automatische nummering editions en updates</t>
  </si>
  <si>
    <t>OF-058</t>
  </si>
  <si>
    <t>Default instellingen objecttype per celverzameling</t>
  </si>
  <si>
    <t>OF-059</t>
  </si>
  <si>
    <t>Re-issue exchange sets</t>
  </si>
  <si>
    <t>OF-060</t>
  </si>
  <si>
    <t>Herproductie cel zonder wijzigingen geeft zelfde resultaat</t>
  </si>
  <si>
    <t>gemiddelde score</t>
  </si>
  <si>
    <t>geen eis</t>
  </si>
  <si>
    <t>foutmelding</t>
  </si>
  <si>
    <t>totaal aantal punten:</t>
  </si>
  <si>
    <t>aantal:</t>
  </si>
  <si>
    <t>Inlezen en verwerken survey met 50 miljoen waarden is mogelijk</t>
  </si>
  <si>
    <t>Toevoegen en wijzigen nautische objecten/attributen mogelijk in S-57/IENC-standaards</t>
  </si>
  <si>
    <t>EF-018</t>
  </si>
  <si>
    <t>OF-008</t>
  </si>
  <si>
    <t>Beheerdersdocumentatie</t>
  </si>
  <si>
    <t>In te lezen stelsels</t>
  </si>
  <si>
    <t>Opslag lodingen in één stelsel</t>
  </si>
  <si>
    <t>Bodemhoogtebestand op basis van meervoudige regels</t>
  </si>
  <si>
    <t>OF-030</t>
  </si>
  <si>
    <t>OF-034</t>
  </si>
  <si>
    <t>OF-035</t>
  </si>
  <si>
    <t>Definitie uitbreidingen standaard met autorisatie</t>
  </si>
  <si>
    <t>Wijzigen op basis optimistic locking</t>
  </si>
  <si>
    <t>Productie van cellen met afwijkingen op standaard</t>
  </si>
  <si>
    <t>Nautische bron bruikbaar voor verschillende standaarden</t>
  </si>
  <si>
    <t>Productie van cellen met een hybride standaard</t>
  </si>
  <si>
    <t>Gebruikersdocumentatie</t>
  </si>
  <si>
    <t>Verwijderen spikes uit geïmporteerde dataset</t>
  </si>
  <si>
    <t>Visualiseren Bathymetrische wijzigingen</t>
  </si>
  <si>
    <t>Bodemgrid (voor o.a. Westerscheldeplanner)</t>
  </si>
  <si>
    <t>Acties productieproces overdraagbaar</t>
  </si>
  <si>
    <t>EF-019</t>
  </si>
  <si>
    <t>Beheer celverzamelingen</t>
  </si>
  <si>
    <t xml:space="preserve">Naam Inschrijver: </t>
  </si>
  <si>
    <t xml:space="preserve">Invulinstructie: </t>
  </si>
  <si>
    <t>In het tabblad 'functionaliteit' dient per functionaliteit te worden aangegeven of deze reeds in het aangeboden product aanwezig is of kan worden toegevoegd. Doe dit door in de één van de kolommen F t/m I een 'x' te plaatsen bij de categorie die voor de betreffende functionaliteit van toepassing is.
In cel U1 wordt de gemiddelde score weergegeven.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</si>
</sst>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7" formatCode="0.000"/>
  </numFmts>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4">
    <border>
      <left/>
      <right/>
      <top/>
      <bottom/>
      <diagonal/>
    </border>
    <border>
      <left style="hair">
        <color auto="1"/>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
    <xf numFmtId="0" fontId="0" fillId="0" borderId="0" xfId="0"/>
    <xf numFmtId="0" fontId="1" fillId="0" borderId="0" xfId="0" applyFont="1"/>
    <xf numFmtId="0" fontId="0" fillId="2" borderId="0" xfId="0" applyFill="1"/>
    <xf numFmtId="0" fontId="1" fillId="0" borderId="0" xfId="0" applyFont="1" applyBorder="1"/>
    <xf numFmtId="0" fontId="0" fillId="0" borderId="0" xfId="0" applyFont="1" applyBorder="1"/>
    <xf numFmtId="0" fontId="0" fillId="0" borderId="0" xfId="0" applyBorder="1"/>
    <xf numFmtId="0" fontId="1" fillId="0" borderId="1" xfId="0" applyFont="1" applyBorder="1"/>
    <xf numFmtId="0" fontId="0" fillId="0" borderId="1" xfId="0" applyBorder="1"/>
    <xf numFmtId="0" fontId="1" fillId="0" borderId="1" xfId="0" applyFont="1" applyBorder="1" applyAlignment="1">
      <alignment horizontal="center"/>
    </xf>
    <xf numFmtId="0" fontId="0" fillId="2" borderId="1" xfId="0" applyFill="1" applyBorder="1" applyAlignment="1" applyProtection="1">
      <alignment horizontal="center"/>
      <protection locked="0"/>
    </xf>
    <xf numFmtId="0" fontId="0" fillId="0" borderId="0" xfId="0" applyBorder="1" applyAlignment="1">
      <alignment horizontal="center"/>
    </xf>
    <xf numFmtId="0" fontId="0" fillId="0" borderId="0" xfId="0" applyAlignment="1">
      <alignment horizontal="left" vertical="top" wrapText="1"/>
    </xf>
    <xf numFmtId="0" fontId="1" fillId="0" borderId="2" xfId="0" applyFont="1" applyFill="1" applyBorder="1"/>
    <xf numFmtId="167" fontId="2" fillId="0" borderId="3" xfId="0" applyNumberFormat="1" applyFont="1" applyFill="1" applyBorder="1"/>
  </cellXfs>
  <cellStyles count="1">
    <cellStyle name="Standaard"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0" sqref="B10"/>
    </sheetView>
  </sheetViews>
  <sheetFormatPr defaultRowHeight="15" x14ac:dyDescent="0.25"/>
  <cols>
    <col min="1" max="1" width="17" bestFit="1" customWidth="1"/>
    <col min="2" max="2" width="41.42578125" customWidth="1"/>
  </cols>
  <sheetData>
    <row r="1" spans="1:2" x14ac:dyDescent="0.25">
      <c r="A1" s="1" t="s">
        <v>181</v>
      </c>
      <c r="B1" s="2"/>
    </row>
    <row r="3" spans="1:2" x14ac:dyDescent="0.25">
      <c r="A3" s="1" t="s">
        <v>182</v>
      </c>
    </row>
    <row r="4" spans="1:2" ht="105" customHeight="1" x14ac:dyDescent="0.25">
      <c r="A4" s="11" t="s">
        <v>183</v>
      </c>
      <c r="B4" s="11"/>
    </row>
  </sheetData>
  <mergeCells count="1">
    <mergeCell ref="A4:B4"/>
  </mergeCells>
  <pageMargins left="0.7" right="0.7" top="0.75" bottom="0.75" header="0.3" footer="0.3"/>
  <pageSetup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1"/>
  <sheetViews>
    <sheetView showGridLines="0" tabSelected="1" workbookViewId="0">
      <pane ySplit="1" topLeftCell="A2" activePane="bottomLeft" state="frozen"/>
      <selection pane="bottomLeft" activeCell="F2" sqref="F2"/>
    </sheetView>
  </sheetViews>
  <sheetFormatPr defaultRowHeight="15" x14ac:dyDescent="0.25"/>
  <cols>
    <col min="1" max="1" width="7.140625" style="5" bestFit="1" customWidth="1"/>
    <col min="2" max="2" width="61.28515625" style="5" bestFit="1" customWidth="1"/>
    <col min="3" max="3" width="9.28515625" style="5" bestFit="1" customWidth="1"/>
    <col min="4" max="4" width="12.42578125" style="5" bestFit="1" customWidth="1"/>
    <col min="5" max="5" width="9.28515625" style="5" bestFit="1" customWidth="1"/>
    <col min="6" max="9" width="14.7109375" style="10" customWidth="1"/>
    <col min="10" max="10" width="8.42578125" style="5" hidden="1" customWidth="1"/>
    <col min="11" max="11" width="10.5703125" style="5" bestFit="1" customWidth="1"/>
    <col min="12" max="12" width="5.5703125" style="5" customWidth="1"/>
    <col min="13" max="13" width="31.28515625" style="5" bestFit="1" customWidth="1"/>
    <col min="14" max="14" width="19.7109375" style="5" bestFit="1" customWidth="1"/>
    <col min="15" max="15" width="4.42578125" style="5" customWidth="1"/>
    <col min="16" max="16" width="2.28515625" style="5" customWidth="1"/>
    <col min="17" max="17" width="6.7109375" style="5" bestFit="1" customWidth="1"/>
    <col min="18" max="18" width="4.28515625" style="5" customWidth="1"/>
    <col min="19" max="19" width="1.7109375" style="5" customWidth="1"/>
    <col min="20" max="20" width="17" style="5" bestFit="1" customWidth="1"/>
    <col min="21" max="16384" width="9.140625" style="5"/>
  </cols>
  <sheetData>
    <row r="1" spans="1:21" s="3" customFormat="1" ht="19.5" thickBot="1" x14ac:dyDescent="0.35">
      <c r="A1" s="6" t="s">
        <v>0</v>
      </c>
      <c r="B1" s="6" t="s">
        <v>3</v>
      </c>
      <c r="C1" s="6" t="s">
        <v>19</v>
      </c>
      <c r="D1" s="6" t="s">
        <v>2</v>
      </c>
      <c r="E1" s="6" t="s">
        <v>1</v>
      </c>
      <c r="F1" s="8" t="s">
        <v>4</v>
      </c>
      <c r="G1" s="8" t="s">
        <v>5</v>
      </c>
      <c r="H1" s="8" t="s">
        <v>6</v>
      </c>
      <c r="I1" s="8" t="s">
        <v>7</v>
      </c>
      <c r="J1" s="6" t="s">
        <v>20</v>
      </c>
      <c r="K1" s="6" t="s">
        <v>8</v>
      </c>
      <c r="M1" s="3" t="s">
        <v>155</v>
      </c>
      <c r="N1" s="4" t="s">
        <v>156</v>
      </c>
      <c r="O1" s="4">
        <f>SUM(K:K)</f>
        <v>0</v>
      </c>
      <c r="P1" s="4"/>
      <c r="Q1" s="4" t="s">
        <v>157</v>
      </c>
      <c r="R1" s="4">
        <f>COUNTA(A:A)-1</f>
        <v>79</v>
      </c>
      <c r="T1" s="12" t="s">
        <v>153</v>
      </c>
      <c r="U1" s="13">
        <f>O1/R1</f>
        <v>0</v>
      </c>
    </row>
    <row r="2" spans="1:21" x14ac:dyDescent="0.25">
      <c r="A2" s="7" t="s">
        <v>9</v>
      </c>
      <c r="B2" s="7" t="s">
        <v>10</v>
      </c>
      <c r="C2" s="7" t="s">
        <v>12</v>
      </c>
      <c r="D2" s="7" t="s">
        <v>11</v>
      </c>
      <c r="E2" s="7" t="str">
        <f>IF(C2="eis","hoog","")</f>
        <v>hoog</v>
      </c>
      <c r="F2" s="9"/>
      <c r="G2" s="9"/>
      <c r="H2" s="9"/>
      <c r="I2" s="9"/>
      <c r="J2" s="7" t="str">
        <f t="shared" ref="J2:J35" si="0">IF(OR(COUNTBLANK(F2:I2)&lt;3,AND(C2="eis",I2&lt;&gt;"")),"NOK","OK")</f>
        <v>OK</v>
      </c>
      <c r="K2" s="7">
        <f>IF(J2="NOK","NOK",IF(F2="x",3,IF(G2="x",2,IF(H2="x",1,0))))</f>
        <v>0</v>
      </c>
      <c r="M2" s="5" t="str">
        <f>IF(COUNTBLANK(F2:I2)&lt;3,"Dubbele keuze ingevuld!",IF(AND(C2="eis",I2="x"),"Bij eis is keuze 'niet' niet toegestaan!",IF(AND(F2&lt;&gt;"x",F2&lt;&gt;""),"Ongeldige waarde in kolom F",IF(AND(G2&lt;&gt;"x",G2&lt;&gt;""),"Ongeldige waarde in kolom G",IF(AND(H2&lt;&gt;"x",H2&lt;&gt;""),"Ongeldige waarde in kolom H",IF(AND(I2&lt;&gt;"x",I2&lt;&gt;""),"Ongeldige waarde in kolom I",""))))))</f>
        <v/>
      </c>
    </row>
    <row r="3" spans="1:21" x14ac:dyDescent="0.25">
      <c r="A3" s="7" t="s">
        <v>21</v>
      </c>
      <c r="B3" s="7" t="s">
        <v>22</v>
      </c>
      <c r="C3" s="7" t="s">
        <v>12</v>
      </c>
      <c r="D3" s="7" t="s">
        <v>11</v>
      </c>
      <c r="E3" s="7" t="str">
        <f>IF(C3="eis","hoog","")</f>
        <v>hoog</v>
      </c>
      <c r="F3" s="9"/>
      <c r="G3" s="9"/>
      <c r="H3" s="9"/>
      <c r="I3" s="9"/>
      <c r="J3" s="7" t="str">
        <f t="shared" si="0"/>
        <v>OK</v>
      </c>
      <c r="K3" s="7">
        <f t="shared" ref="K2:K35" si="1">IF(J3="NOK","NOK",IF(F3&lt;&gt;"",3,IF(G3&lt;&gt;"",2,IF(H3&lt;&gt;"",1,0))))</f>
        <v>0</v>
      </c>
      <c r="M3" s="5" t="str">
        <f t="shared" ref="M3:M66" si="2">IF(COUNTBLANK(F3:I3)&lt;3,"Dubbele keuze ingevuld!",IF(AND(C3="eis",I3="x"),"Bij eis is keuze 'niet' niet toegestaan!",IF(AND(F3&lt;&gt;"x",F3&lt;&gt;""),"Ongeldige waarde in kolom F",IF(AND(G3&lt;&gt;"x",G3&lt;&gt;""),"Ongeldige waarde in kolom G",IF(AND(H3&lt;&gt;"x",H3&lt;&gt;""),"Ongeldige waarde in kolom H",IF(AND(I3&lt;&gt;"x",I3&lt;&gt;""),"Ongeldige waarde in kolom I",""))))))</f>
        <v/>
      </c>
    </row>
    <row r="4" spans="1:21" x14ac:dyDescent="0.25">
      <c r="A4" s="7" t="s">
        <v>23</v>
      </c>
      <c r="B4" s="7" t="s">
        <v>24</v>
      </c>
      <c r="C4" s="7" t="s">
        <v>12</v>
      </c>
      <c r="D4" s="7" t="s">
        <v>11</v>
      </c>
      <c r="E4" s="7" t="str">
        <f t="shared" ref="E4:E19" si="3">IF(C4="eis","hoog","")</f>
        <v>hoog</v>
      </c>
      <c r="F4" s="9"/>
      <c r="G4" s="9"/>
      <c r="H4" s="9"/>
      <c r="I4" s="9"/>
      <c r="J4" s="7" t="str">
        <f t="shared" si="0"/>
        <v>OK</v>
      </c>
      <c r="K4" s="7">
        <f t="shared" si="1"/>
        <v>0</v>
      </c>
      <c r="M4" s="5" t="str">
        <f t="shared" si="2"/>
        <v/>
      </c>
    </row>
    <row r="5" spans="1:21" x14ac:dyDescent="0.25">
      <c r="A5" s="7" t="s">
        <v>25</v>
      </c>
      <c r="B5" s="7" t="s">
        <v>68</v>
      </c>
      <c r="C5" s="7" t="s">
        <v>12</v>
      </c>
      <c r="D5" s="7" t="s">
        <v>11</v>
      </c>
      <c r="E5" s="7" t="str">
        <f t="shared" ref="E5" si="4">IF(C5="eis","hoog","")</f>
        <v>hoog</v>
      </c>
      <c r="F5" s="9"/>
      <c r="G5" s="9"/>
      <c r="H5" s="9"/>
      <c r="I5" s="9"/>
      <c r="J5" s="7" t="str">
        <f t="shared" ref="J5" si="5">IF(OR(COUNTBLANK(F5:I5)&lt;3,AND(C5="eis",I5&lt;&gt;"")),"NOK","OK")</f>
        <v>OK</v>
      </c>
      <c r="K5" s="7">
        <f t="shared" ref="K5" si="6">IF(J5="NOK","NOK",IF(F5&lt;&gt;"",3,IF(G5&lt;&gt;"",2,IF(H5&lt;&gt;"",1,0))))</f>
        <v>0</v>
      </c>
      <c r="M5" s="5" t="str">
        <f t="shared" si="2"/>
        <v/>
      </c>
    </row>
    <row r="6" spans="1:21" x14ac:dyDescent="0.25">
      <c r="A6" s="7" t="s">
        <v>27</v>
      </c>
      <c r="B6" s="7" t="s">
        <v>26</v>
      </c>
      <c r="C6" s="7" t="s">
        <v>12</v>
      </c>
      <c r="D6" s="7" t="s">
        <v>16</v>
      </c>
      <c r="E6" s="7" t="str">
        <f t="shared" si="3"/>
        <v>hoog</v>
      </c>
      <c r="F6" s="9"/>
      <c r="G6" s="9"/>
      <c r="H6" s="9"/>
      <c r="I6" s="9"/>
      <c r="J6" s="7" t="str">
        <f t="shared" si="0"/>
        <v>OK</v>
      </c>
      <c r="K6" s="7">
        <f t="shared" si="1"/>
        <v>0</v>
      </c>
      <c r="M6" s="5" t="str">
        <f t="shared" si="2"/>
        <v/>
      </c>
    </row>
    <row r="7" spans="1:21" x14ac:dyDescent="0.25">
      <c r="A7" s="7" t="s">
        <v>29</v>
      </c>
      <c r="B7" s="7" t="s">
        <v>28</v>
      </c>
      <c r="C7" s="7" t="s">
        <v>12</v>
      </c>
      <c r="D7" s="7" t="s">
        <v>16</v>
      </c>
      <c r="E7" s="7" t="str">
        <f t="shared" si="3"/>
        <v>hoog</v>
      </c>
      <c r="F7" s="9"/>
      <c r="G7" s="9"/>
      <c r="H7" s="9"/>
      <c r="I7" s="9"/>
      <c r="J7" s="7" t="str">
        <f t="shared" si="0"/>
        <v>OK</v>
      </c>
      <c r="K7" s="7">
        <f t="shared" si="1"/>
        <v>0</v>
      </c>
      <c r="M7" s="5" t="str">
        <f t="shared" si="2"/>
        <v/>
      </c>
    </row>
    <row r="8" spans="1:21" x14ac:dyDescent="0.25">
      <c r="A8" s="7" t="s">
        <v>31</v>
      </c>
      <c r="B8" s="7" t="s">
        <v>30</v>
      </c>
      <c r="C8" s="7" t="s">
        <v>12</v>
      </c>
      <c r="D8" s="7" t="s">
        <v>16</v>
      </c>
      <c r="E8" s="7" t="str">
        <f t="shared" si="3"/>
        <v>hoog</v>
      </c>
      <c r="F8" s="9"/>
      <c r="G8" s="9"/>
      <c r="H8" s="9"/>
      <c r="I8" s="9"/>
      <c r="J8" s="7" t="str">
        <f t="shared" si="0"/>
        <v>OK</v>
      </c>
      <c r="K8" s="7">
        <f t="shared" si="1"/>
        <v>0</v>
      </c>
      <c r="M8" s="5" t="str">
        <f t="shared" si="2"/>
        <v/>
      </c>
    </row>
    <row r="9" spans="1:21" x14ac:dyDescent="0.25">
      <c r="A9" s="7" t="s">
        <v>32</v>
      </c>
      <c r="B9" s="7" t="s">
        <v>35</v>
      </c>
      <c r="C9" s="7" t="s">
        <v>12</v>
      </c>
      <c r="D9" s="7" t="s">
        <v>17</v>
      </c>
      <c r="E9" s="7" t="str">
        <f t="shared" si="3"/>
        <v>hoog</v>
      </c>
      <c r="F9" s="9"/>
      <c r="G9" s="9"/>
      <c r="H9" s="9"/>
      <c r="I9" s="9"/>
      <c r="J9" s="7" t="str">
        <f t="shared" si="0"/>
        <v>OK</v>
      </c>
      <c r="K9" s="7">
        <f t="shared" si="1"/>
        <v>0</v>
      </c>
      <c r="M9" s="5" t="str">
        <f t="shared" si="2"/>
        <v/>
      </c>
    </row>
    <row r="10" spans="1:21" x14ac:dyDescent="0.25">
      <c r="A10" s="7" t="s">
        <v>34</v>
      </c>
      <c r="B10" s="7" t="s">
        <v>33</v>
      </c>
      <c r="C10" s="7" t="s">
        <v>12</v>
      </c>
      <c r="D10" s="7" t="s">
        <v>17</v>
      </c>
      <c r="E10" s="7" t="str">
        <f t="shared" si="3"/>
        <v>hoog</v>
      </c>
      <c r="F10" s="9"/>
      <c r="G10" s="9"/>
      <c r="H10" s="9"/>
      <c r="I10" s="9"/>
      <c r="J10" s="7" t="str">
        <f t="shared" si="0"/>
        <v>OK</v>
      </c>
      <c r="K10" s="7">
        <f t="shared" si="1"/>
        <v>0</v>
      </c>
      <c r="M10" s="5" t="str">
        <f t="shared" si="2"/>
        <v/>
      </c>
    </row>
    <row r="11" spans="1:21" x14ac:dyDescent="0.25">
      <c r="A11" s="7" t="s">
        <v>36</v>
      </c>
      <c r="B11" s="7" t="s">
        <v>177</v>
      </c>
      <c r="C11" s="7" t="s">
        <v>12</v>
      </c>
      <c r="D11" s="7" t="s">
        <v>18</v>
      </c>
      <c r="E11" s="7" t="str">
        <f t="shared" si="3"/>
        <v>hoog</v>
      </c>
      <c r="F11" s="9"/>
      <c r="G11" s="9"/>
      <c r="H11" s="9"/>
      <c r="I11" s="9"/>
      <c r="J11" s="7" t="str">
        <f t="shared" si="0"/>
        <v>OK</v>
      </c>
      <c r="K11" s="7">
        <f t="shared" si="1"/>
        <v>0</v>
      </c>
      <c r="M11" s="5" t="str">
        <f t="shared" si="2"/>
        <v/>
      </c>
    </row>
    <row r="12" spans="1:21" x14ac:dyDescent="0.25">
      <c r="A12" s="7" t="s">
        <v>38</v>
      </c>
      <c r="B12" s="7" t="s">
        <v>37</v>
      </c>
      <c r="C12" s="7" t="s">
        <v>12</v>
      </c>
      <c r="D12" s="7" t="s">
        <v>18</v>
      </c>
      <c r="E12" s="7" t="str">
        <f t="shared" si="3"/>
        <v>hoog</v>
      </c>
      <c r="F12" s="9"/>
      <c r="G12" s="9"/>
      <c r="H12" s="9"/>
      <c r="I12" s="9"/>
      <c r="J12" s="7" t="str">
        <f t="shared" si="0"/>
        <v>OK</v>
      </c>
      <c r="K12" s="7">
        <f t="shared" si="1"/>
        <v>0</v>
      </c>
      <c r="M12" s="5" t="str">
        <f t="shared" si="2"/>
        <v/>
      </c>
    </row>
    <row r="13" spans="1:21" x14ac:dyDescent="0.25">
      <c r="A13" s="7" t="s">
        <v>39</v>
      </c>
      <c r="B13" s="7" t="s">
        <v>172</v>
      </c>
      <c r="C13" s="7" t="s">
        <v>12</v>
      </c>
      <c r="D13" s="7" t="s">
        <v>18</v>
      </c>
      <c r="E13" s="7" t="str">
        <f t="shared" si="3"/>
        <v>hoog</v>
      </c>
      <c r="F13" s="9"/>
      <c r="G13" s="9"/>
      <c r="H13" s="9"/>
      <c r="I13" s="9"/>
      <c r="J13" s="7" t="str">
        <f t="shared" si="0"/>
        <v>OK</v>
      </c>
      <c r="K13" s="7">
        <f t="shared" si="1"/>
        <v>0</v>
      </c>
      <c r="M13" s="5" t="str">
        <f t="shared" si="2"/>
        <v/>
      </c>
    </row>
    <row r="14" spans="1:21" x14ac:dyDescent="0.25">
      <c r="A14" s="7" t="s">
        <v>40</v>
      </c>
      <c r="B14" s="7" t="s">
        <v>173</v>
      </c>
      <c r="C14" s="7" t="s">
        <v>12</v>
      </c>
      <c r="D14" s="7" t="s">
        <v>18</v>
      </c>
      <c r="E14" s="7" t="str">
        <f t="shared" si="3"/>
        <v>hoog</v>
      </c>
      <c r="F14" s="9"/>
      <c r="G14" s="9"/>
      <c r="H14" s="9"/>
      <c r="I14" s="9"/>
      <c r="J14" s="7" t="str">
        <f t="shared" si="0"/>
        <v>OK</v>
      </c>
      <c r="K14" s="7">
        <f t="shared" si="1"/>
        <v>0</v>
      </c>
      <c r="M14" s="5" t="str">
        <f t="shared" si="2"/>
        <v/>
      </c>
    </row>
    <row r="15" spans="1:21" x14ac:dyDescent="0.25">
      <c r="A15" s="7" t="s">
        <v>42</v>
      </c>
      <c r="B15" s="7" t="s">
        <v>41</v>
      </c>
      <c r="C15" s="7" t="s">
        <v>12</v>
      </c>
      <c r="D15" s="7" t="s">
        <v>18</v>
      </c>
      <c r="E15" s="7" t="str">
        <f t="shared" si="3"/>
        <v>hoog</v>
      </c>
      <c r="F15" s="9"/>
      <c r="G15" s="9"/>
      <c r="H15" s="9"/>
      <c r="I15" s="9"/>
      <c r="J15" s="7" t="str">
        <f t="shared" si="0"/>
        <v>OK</v>
      </c>
      <c r="K15" s="7">
        <f t="shared" si="1"/>
        <v>0</v>
      </c>
      <c r="M15" s="5" t="str">
        <f t="shared" si="2"/>
        <v/>
      </c>
    </row>
    <row r="16" spans="1:21" x14ac:dyDescent="0.25">
      <c r="A16" s="7" t="s">
        <v>44</v>
      </c>
      <c r="B16" s="7" t="s">
        <v>43</v>
      </c>
      <c r="C16" s="7" t="s">
        <v>12</v>
      </c>
      <c r="D16" s="7" t="s">
        <v>18</v>
      </c>
      <c r="E16" s="7" t="str">
        <f t="shared" si="3"/>
        <v>hoog</v>
      </c>
      <c r="F16" s="9"/>
      <c r="G16" s="9"/>
      <c r="H16" s="9"/>
      <c r="I16" s="9"/>
      <c r="J16" s="7" t="str">
        <f t="shared" si="0"/>
        <v>OK</v>
      </c>
      <c r="K16" s="7">
        <f t="shared" si="1"/>
        <v>0</v>
      </c>
      <c r="M16" s="5" t="str">
        <f t="shared" si="2"/>
        <v/>
      </c>
    </row>
    <row r="17" spans="1:13" x14ac:dyDescent="0.25">
      <c r="A17" s="7" t="s">
        <v>46</v>
      </c>
      <c r="B17" s="7" t="s">
        <v>45</v>
      </c>
      <c r="C17" s="7" t="s">
        <v>12</v>
      </c>
      <c r="D17" s="7" t="s">
        <v>18</v>
      </c>
      <c r="E17" s="7" t="str">
        <f t="shared" si="3"/>
        <v>hoog</v>
      </c>
      <c r="F17" s="9"/>
      <c r="G17" s="9"/>
      <c r="H17" s="9"/>
      <c r="I17" s="9"/>
      <c r="J17" s="7" t="str">
        <f t="shared" si="0"/>
        <v>OK</v>
      </c>
      <c r="K17" s="7">
        <f t="shared" si="1"/>
        <v>0</v>
      </c>
      <c r="M17" s="5" t="str">
        <f t="shared" si="2"/>
        <v/>
      </c>
    </row>
    <row r="18" spans="1:13" x14ac:dyDescent="0.25">
      <c r="A18" s="7" t="s">
        <v>48</v>
      </c>
      <c r="B18" s="7" t="s">
        <v>47</v>
      </c>
      <c r="C18" s="7" t="s">
        <v>12</v>
      </c>
      <c r="D18" s="7" t="s">
        <v>18</v>
      </c>
      <c r="E18" s="7" t="str">
        <f t="shared" si="3"/>
        <v>hoog</v>
      </c>
      <c r="F18" s="9"/>
      <c r="G18" s="9"/>
      <c r="H18" s="9"/>
      <c r="I18" s="9"/>
      <c r="J18" s="7" t="str">
        <f t="shared" si="0"/>
        <v>OK</v>
      </c>
      <c r="K18" s="7">
        <f t="shared" si="1"/>
        <v>0</v>
      </c>
      <c r="M18" s="5" t="str">
        <f t="shared" si="2"/>
        <v/>
      </c>
    </row>
    <row r="19" spans="1:13" x14ac:dyDescent="0.25">
      <c r="A19" s="7" t="s">
        <v>160</v>
      </c>
      <c r="B19" s="7" t="s">
        <v>49</v>
      </c>
      <c r="C19" s="7" t="s">
        <v>12</v>
      </c>
      <c r="D19" s="7" t="s">
        <v>18</v>
      </c>
      <c r="E19" s="7" t="str">
        <f t="shared" si="3"/>
        <v>hoog</v>
      </c>
      <c r="F19" s="9"/>
      <c r="G19" s="9"/>
      <c r="H19" s="9"/>
      <c r="I19" s="9"/>
      <c r="J19" s="7" t="str">
        <f t="shared" si="0"/>
        <v>OK</v>
      </c>
      <c r="K19" s="7">
        <f t="shared" si="1"/>
        <v>0</v>
      </c>
      <c r="M19" s="5" t="str">
        <f t="shared" si="2"/>
        <v/>
      </c>
    </row>
    <row r="20" spans="1:13" x14ac:dyDescent="0.25">
      <c r="A20" s="7" t="s">
        <v>179</v>
      </c>
      <c r="B20" s="7" t="s">
        <v>65</v>
      </c>
      <c r="C20" s="7" t="s">
        <v>12</v>
      </c>
      <c r="D20" s="7" t="s">
        <v>18</v>
      </c>
      <c r="E20" s="7" t="str">
        <f t="shared" ref="E20" si="7">IF(C20="eis","hoog","")</f>
        <v>hoog</v>
      </c>
      <c r="F20" s="9"/>
      <c r="G20" s="9"/>
      <c r="H20" s="9"/>
      <c r="I20" s="9"/>
      <c r="J20" s="7" t="str">
        <f t="shared" ref="J20" si="8">IF(OR(COUNTBLANK(F20:I20)&lt;3,AND(C20="eis",I20&lt;&gt;"")),"NOK","OK")</f>
        <v>OK</v>
      </c>
      <c r="K20" s="7">
        <f t="shared" ref="K20" si="9">IF(J20="NOK","NOK",IF(F20&lt;&gt;"",3,IF(G20&lt;&gt;"",2,IF(H20&lt;&gt;"",1,0))))</f>
        <v>0</v>
      </c>
      <c r="M20" s="5" t="str">
        <f t="shared" si="2"/>
        <v/>
      </c>
    </row>
    <row r="21" spans="1:13" x14ac:dyDescent="0.25">
      <c r="A21" s="7" t="s">
        <v>50</v>
      </c>
      <c r="B21" s="7" t="s">
        <v>51</v>
      </c>
      <c r="C21" s="7" t="s">
        <v>154</v>
      </c>
      <c r="D21" s="7" t="s">
        <v>15</v>
      </c>
      <c r="E21" s="7" t="s">
        <v>13</v>
      </c>
      <c r="F21" s="9"/>
      <c r="G21" s="9"/>
      <c r="H21" s="9"/>
      <c r="I21" s="9"/>
      <c r="J21" s="7" t="str">
        <f t="shared" si="0"/>
        <v>OK</v>
      </c>
      <c r="K21" s="7">
        <f t="shared" si="1"/>
        <v>0</v>
      </c>
      <c r="M21" s="5" t="str">
        <f t="shared" si="2"/>
        <v/>
      </c>
    </row>
    <row r="22" spans="1:13" x14ac:dyDescent="0.25">
      <c r="A22" s="7" t="s">
        <v>52</v>
      </c>
      <c r="B22" s="7" t="s">
        <v>53</v>
      </c>
      <c r="C22" s="7" t="s">
        <v>154</v>
      </c>
      <c r="D22" s="7" t="s">
        <v>15</v>
      </c>
      <c r="E22" s="7" t="s">
        <v>13</v>
      </c>
      <c r="F22" s="9"/>
      <c r="G22" s="9"/>
      <c r="H22" s="9"/>
      <c r="I22" s="9"/>
      <c r="J22" s="7" t="str">
        <f t="shared" si="0"/>
        <v>OK</v>
      </c>
      <c r="K22" s="7">
        <f t="shared" si="1"/>
        <v>0</v>
      </c>
      <c r="M22" s="5" t="str">
        <f t="shared" si="2"/>
        <v/>
      </c>
    </row>
    <row r="23" spans="1:13" x14ac:dyDescent="0.25">
      <c r="A23" s="7" t="s">
        <v>54</v>
      </c>
      <c r="B23" s="7" t="s">
        <v>55</v>
      </c>
      <c r="C23" s="7" t="s">
        <v>154</v>
      </c>
      <c r="D23" s="7" t="s">
        <v>15</v>
      </c>
      <c r="E23" s="7" t="s">
        <v>13</v>
      </c>
      <c r="F23" s="9"/>
      <c r="G23" s="9"/>
      <c r="H23" s="9"/>
      <c r="I23" s="9"/>
      <c r="J23" s="7" t="str">
        <f t="shared" si="0"/>
        <v>OK</v>
      </c>
      <c r="K23" s="7">
        <f t="shared" si="1"/>
        <v>0</v>
      </c>
      <c r="M23" s="5" t="str">
        <f t="shared" si="2"/>
        <v/>
      </c>
    </row>
    <row r="24" spans="1:13" x14ac:dyDescent="0.25">
      <c r="A24" s="7" t="s">
        <v>56</v>
      </c>
      <c r="B24" s="7" t="s">
        <v>57</v>
      </c>
      <c r="C24" s="7" t="s">
        <v>154</v>
      </c>
      <c r="D24" s="7" t="s">
        <v>15</v>
      </c>
      <c r="E24" s="7" t="s">
        <v>13</v>
      </c>
      <c r="F24" s="9"/>
      <c r="G24" s="9"/>
      <c r="H24" s="9"/>
      <c r="I24" s="9"/>
      <c r="J24" s="7" t="str">
        <f t="shared" si="0"/>
        <v>OK</v>
      </c>
      <c r="K24" s="7">
        <f t="shared" si="1"/>
        <v>0</v>
      </c>
      <c r="M24" s="5" t="str">
        <f t="shared" si="2"/>
        <v/>
      </c>
    </row>
    <row r="25" spans="1:13" x14ac:dyDescent="0.25">
      <c r="A25" s="7" t="s">
        <v>58</v>
      </c>
      <c r="B25" s="7" t="s">
        <v>178</v>
      </c>
      <c r="C25" s="7" t="s">
        <v>154</v>
      </c>
      <c r="D25" s="7" t="s">
        <v>15</v>
      </c>
      <c r="E25" s="7" t="s">
        <v>13</v>
      </c>
      <c r="F25" s="9"/>
      <c r="G25" s="9"/>
      <c r="H25" s="9"/>
      <c r="I25" s="9"/>
      <c r="J25" s="7" t="str">
        <f t="shared" si="0"/>
        <v>OK</v>
      </c>
      <c r="K25" s="7">
        <f t="shared" si="1"/>
        <v>0</v>
      </c>
      <c r="M25" s="5" t="str">
        <f t="shared" si="2"/>
        <v/>
      </c>
    </row>
    <row r="26" spans="1:13" x14ac:dyDescent="0.25">
      <c r="A26" s="7" t="s">
        <v>59</v>
      </c>
      <c r="B26" s="7" t="s">
        <v>60</v>
      </c>
      <c r="C26" s="7" t="s">
        <v>154</v>
      </c>
      <c r="D26" s="7" t="s">
        <v>15</v>
      </c>
      <c r="E26" s="7" t="s">
        <v>13</v>
      </c>
      <c r="F26" s="9"/>
      <c r="G26" s="9"/>
      <c r="H26" s="9"/>
      <c r="I26" s="9"/>
      <c r="J26" s="7" t="str">
        <f t="shared" si="0"/>
        <v>OK</v>
      </c>
      <c r="K26" s="7">
        <f t="shared" si="1"/>
        <v>0</v>
      </c>
      <c r="M26" s="5" t="str">
        <f t="shared" si="2"/>
        <v/>
      </c>
    </row>
    <row r="27" spans="1:13" x14ac:dyDescent="0.25">
      <c r="A27" s="7" t="s">
        <v>61</v>
      </c>
      <c r="B27" s="7" t="s">
        <v>62</v>
      </c>
      <c r="C27" s="7" t="s">
        <v>154</v>
      </c>
      <c r="D27" s="7" t="s">
        <v>15</v>
      </c>
      <c r="E27" s="7" t="s">
        <v>63</v>
      </c>
      <c r="F27" s="9"/>
      <c r="G27" s="9"/>
      <c r="H27" s="9"/>
      <c r="I27" s="9"/>
      <c r="J27" s="7" t="str">
        <f t="shared" si="0"/>
        <v>OK</v>
      </c>
      <c r="K27" s="7">
        <f t="shared" si="1"/>
        <v>0</v>
      </c>
      <c r="M27" s="5" t="str">
        <f t="shared" si="2"/>
        <v/>
      </c>
    </row>
    <row r="28" spans="1:13" x14ac:dyDescent="0.25">
      <c r="A28" s="7" t="s">
        <v>161</v>
      </c>
      <c r="B28" s="7" t="s">
        <v>174</v>
      </c>
      <c r="C28" s="7" t="s">
        <v>154</v>
      </c>
      <c r="D28" s="7" t="s">
        <v>15</v>
      </c>
      <c r="E28" s="7" t="s">
        <v>63</v>
      </c>
      <c r="F28" s="9"/>
      <c r="G28" s="9"/>
      <c r="H28" s="9"/>
      <c r="I28" s="9"/>
      <c r="J28" s="7" t="str">
        <f t="shared" ref="J28" si="10">IF(OR(COUNTBLANK(F28:I28)&lt;3,AND(C28="eis",I28&lt;&gt;"")),"NOK","OK")</f>
        <v>OK</v>
      </c>
      <c r="K28" s="7">
        <f t="shared" ref="K28" si="11">IF(J28="NOK","NOK",IF(F28&lt;&gt;"",3,IF(G28&lt;&gt;"",2,IF(H28&lt;&gt;"",1,0))))</f>
        <v>0</v>
      </c>
      <c r="M28" s="5" t="str">
        <f t="shared" si="2"/>
        <v/>
      </c>
    </row>
    <row r="29" spans="1:13" x14ac:dyDescent="0.25">
      <c r="A29" s="7" t="s">
        <v>64</v>
      </c>
      <c r="B29" s="7" t="s">
        <v>162</v>
      </c>
      <c r="C29" s="7" t="s">
        <v>154</v>
      </c>
      <c r="D29" s="7" t="s">
        <v>15</v>
      </c>
      <c r="E29" s="7" t="s">
        <v>63</v>
      </c>
      <c r="F29" s="9"/>
      <c r="G29" s="9"/>
      <c r="H29" s="9"/>
      <c r="I29" s="9"/>
      <c r="J29" s="7" t="str">
        <f t="shared" si="0"/>
        <v>OK</v>
      </c>
      <c r="K29" s="7">
        <f t="shared" si="1"/>
        <v>0</v>
      </c>
      <c r="M29" s="5" t="str">
        <f t="shared" si="2"/>
        <v/>
      </c>
    </row>
    <row r="30" spans="1:13" x14ac:dyDescent="0.25">
      <c r="A30" s="7" t="s">
        <v>66</v>
      </c>
      <c r="B30" s="7" t="s">
        <v>163</v>
      </c>
      <c r="C30" s="7" t="s">
        <v>154</v>
      </c>
      <c r="D30" s="7" t="s">
        <v>16</v>
      </c>
      <c r="E30" s="7" t="s">
        <v>63</v>
      </c>
      <c r="F30" s="9"/>
      <c r="G30" s="9"/>
      <c r="H30" s="9"/>
      <c r="I30" s="9"/>
      <c r="J30" s="7" t="str">
        <f t="shared" si="0"/>
        <v>OK</v>
      </c>
      <c r="K30" s="7">
        <f t="shared" si="1"/>
        <v>0</v>
      </c>
      <c r="M30" s="5" t="str">
        <f t="shared" si="2"/>
        <v/>
      </c>
    </row>
    <row r="31" spans="1:13" x14ac:dyDescent="0.25">
      <c r="A31" s="7" t="s">
        <v>67</v>
      </c>
      <c r="B31" s="7" t="s">
        <v>70</v>
      </c>
      <c r="C31" s="7" t="s">
        <v>154</v>
      </c>
      <c r="D31" s="7" t="s">
        <v>16</v>
      </c>
      <c r="E31" s="7" t="s">
        <v>13</v>
      </c>
      <c r="F31" s="9"/>
      <c r="G31" s="9"/>
      <c r="H31" s="9"/>
      <c r="I31" s="9"/>
      <c r="J31" s="7" t="str">
        <f t="shared" si="0"/>
        <v>OK</v>
      </c>
      <c r="K31" s="7">
        <f t="shared" si="1"/>
        <v>0</v>
      </c>
      <c r="M31" s="5" t="str">
        <f t="shared" si="2"/>
        <v/>
      </c>
    </row>
    <row r="32" spans="1:13" x14ac:dyDescent="0.25">
      <c r="A32" s="7" t="s">
        <v>69</v>
      </c>
      <c r="B32" s="7" t="s">
        <v>175</v>
      </c>
      <c r="C32" s="7" t="s">
        <v>154</v>
      </c>
      <c r="D32" s="7" t="s">
        <v>16</v>
      </c>
      <c r="E32" s="7" t="s">
        <v>13</v>
      </c>
      <c r="F32" s="9"/>
      <c r="G32" s="9"/>
      <c r="H32" s="9"/>
      <c r="I32" s="9"/>
      <c r="J32" s="7" t="str">
        <f t="shared" si="0"/>
        <v>OK</v>
      </c>
      <c r="K32" s="7">
        <f t="shared" si="1"/>
        <v>0</v>
      </c>
      <c r="M32" s="5" t="str">
        <f t="shared" si="2"/>
        <v/>
      </c>
    </row>
    <row r="33" spans="1:13" x14ac:dyDescent="0.25">
      <c r="A33" s="7" t="s">
        <v>71</v>
      </c>
      <c r="B33" s="7" t="s">
        <v>73</v>
      </c>
      <c r="C33" s="7" t="s">
        <v>154</v>
      </c>
      <c r="D33" s="7" t="s">
        <v>16</v>
      </c>
      <c r="E33" s="7" t="s">
        <v>13</v>
      </c>
      <c r="F33" s="9"/>
      <c r="G33" s="9"/>
      <c r="H33" s="9"/>
      <c r="I33" s="9"/>
      <c r="J33" s="7" t="str">
        <f t="shared" si="0"/>
        <v>OK</v>
      </c>
      <c r="K33" s="7">
        <f t="shared" si="1"/>
        <v>0</v>
      </c>
      <c r="M33" s="5" t="str">
        <f t="shared" si="2"/>
        <v/>
      </c>
    </row>
    <row r="34" spans="1:13" x14ac:dyDescent="0.25">
      <c r="A34" s="7" t="s">
        <v>72</v>
      </c>
      <c r="B34" s="7" t="s">
        <v>75</v>
      </c>
      <c r="C34" s="7" t="s">
        <v>154</v>
      </c>
      <c r="D34" s="7" t="s">
        <v>16</v>
      </c>
      <c r="E34" s="7" t="s">
        <v>13</v>
      </c>
      <c r="F34" s="9"/>
      <c r="G34" s="9"/>
      <c r="H34" s="9"/>
      <c r="I34" s="9"/>
      <c r="J34" s="7" t="str">
        <f t="shared" si="0"/>
        <v>OK</v>
      </c>
      <c r="K34" s="7">
        <f t="shared" si="1"/>
        <v>0</v>
      </c>
      <c r="M34" s="5" t="str">
        <f t="shared" si="2"/>
        <v/>
      </c>
    </row>
    <row r="35" spans="1:13" x14ac:dyDescent="0.25">
      <c r="A35" s="7" t="s">
        <v>74</v>
      </c>
      <c r="B35" s="7" t="s">
        <v>77</v>
      </c>
      <c r="C35" s="7" t="s">
        <v>154</v>
      </c>
      <c r="D35" s="7" t="s">
        <v>16</v>
      </c>
      <c r="E35" s="7" t="s">
        <v>13</v>
      </c>
      <c r="F35" s="9"/>
      <c r="G35" s="9"/>
      <c r="H35" s="9"/>
      <c r="I35" s="9"/>
      <c r="J35" s="7" t="str">
        <f t="shared" si="0"/>
        <v>OK</v>
      </c>
      <c r="K35" s="7">
        <f t="shared" si="1"/>
        <v>0</v>
      </c>
      <c r="M35" s="5" t="str">
        <f t="shared" si="2"/>
        <v/>
      </c>
    </row>
    <row r="36" spans="1:13" x14ac:dyDescent="0.25">
      <c r="A36" s="7" t="s">
        <v>76</v>
      </c>
      <c r="B36" s="7" t="s">
        <v>79</v>
      </c>
      <c r="C36" s="7" t="s">
        <v>154</v>
      </c>
      <c r="D36" s="7" t="s">
        <v>16</v>
      </c>
      <c r="E36" s="7" t="s">
        <v>13</v>
      </c>
      <c r="F36" s="9"/>
      <c r="G36" s="9"/>
      <c r="H36" s="9"/>
      <c r="I36" s="9"/>
      <c r="J36" s="7" t="str">
        <f t="shared" ref="J36:J67" si="12">IF(OR(COUNTBLANK(F36:I36)&lt;3,AND(C36="eis",I36&lt;&gt;"")),"NOK","OK")</f>
        <v>OK</v>
      </c>
      <c r="K36" s="7">
        <f t="shared" ref="K36:K67" si="13">IF(J36="NOK","NOK",IF(F36&lt;&gt;"",3,IF(G36&lt;&gt;"",2,IF(H36&lt;&gt;"",1,0))))</f>
        <v>0</v>
      </c>
      <c r="M36" s="5" t="str">
        <f t="shared" si="2"/>
        <v/>
      </c>
    </row>
    <row r="37" spans="1:13" x14ac:dyDescent="0.25">
      <c r="A37" s="7" t="s">
        <v>78</v>
      </c>
      <c r="B37" s="7" t="s">
        <v>81</v>
      </c>
      <c r="C37" s="7" t="s">
        <v>154</v>
      </c>
      <c r="D37" s="7" t="s">
        <v>16</v>
      </c>
      <c r="E37" s="7" t="s">
        <v>13</v>
      </c>
      <c r="F37" s="9"/>
      <c r="G37" s="9"/>
      <c r="H37" s="9"/>
      <c r="I37" s="9"/>
      <c r="J37" s="7" t="str">
        <f t="shared" si="12"/>
        <v>OK</v>
      </c>
      <c r="K37" s="7">
        <f t="shared" si="13"/>
        <v>0</v>
      </c>
      <c r="M37" s="5" t="str">
        <f t="shared" si="2"/>
        <v/>
      </c>
    </row>
    <row r="38" spans="1:13" x14ac:dyDescent="0.25">
      <c r="A38" s="7" t="s">
        <v>80</v>
      </c>
      <c r="B38" s="7" t="s">
        <v>83</v>
      </c>
      <c r="C38" s="7" t="s">
        <v>154</v>
      </c>
      <c r="D38" s="7" t="s">
        <v>16</v>
      </c>
      <c r="E38" s="7" t="s">
        <v>13</v>
      </c>
      <c r="F38" s="9"/>
      <c r="G38" s="9"/>
      <c r="H38" s="9"/>
      <c r="I38" s="9"/>
      <c r="J38" s="7" t="str">
        <f t="shared" si="12"/>
        <v>OK</v>
      </c>
      <c r="K38" s="7">
        <f t="shared" si="13"/>
        <v>0</v>
      </c>
      <c r="M38" s="5" t="str">
        <f t="shared" si="2"/>
        <v/>
      </c>
    </row>
    <row r="39" spans="1:13" x14ac:dyDescent="0.25">
      <c r="A39" s="7" t="s">
        <v>82</v>
      </c>
      <c r="B39" s="7" t="s">
        <v>85</v>
      </c>
      <c r="C39" s="7" t="s">
        <v>154</v>
      </c>
      <c r="D39" s="7" t="s">
        <v>16</v>
      </c>
      <c r="E39" s="7" t="s">
        <v>13</v>
      </c>
      <c r="F39" s="9"/>
      <c r="G39" s="9"/>
      <c r="H39" s="9"/>
      <c r="I39" s="9"/>
      <c r="J39" s="7" t="str">
        <f t="shared" si="12"/>
        <v>OK</v>
      </c>
      <c r="K39" s="7">
        <f t="shared" si="13"/>
        <v>0</v>
      </c>
      <c r="M39" s="5" t="str">
        <f t="shared" si="2"/>
        <v/>
      </c>
    </row>
    <row r="40" spans="1:13" x14ac:dyDescent="0.25">
      <c r="A40" s="7" t="s">
        <v>84</v>
      </c>
      <c r="B40" s="7" t="s">
        <v>87</v>
      </c>
      <c r="C40" s="7" t="s">
        <v>154</v>
      </c>
      <c r="D40" s="7" t="s">
        <v>16</v>
      </c>
      <c r="E40" s="7" t="s">
        <v>13</v>
      </c>
      <c r="F40" s="9"/>
      <c r="G40" s="9"/>
      <c r="H40" s="9"/>
      <c r="I40" s="9"/>
      <c r="J40" s="7" t="str">
        <f t="shared" si="12"/>
        <v>OK</v>
      </c>
      <c r="K40" s="7">
        <f t="shared" si="13"/>
        <v>0</v>
      </c>
      <c r="M40" s="5" t="str">
        <f t="shared" si="2"/>
        <v/>
      </c>
    </row>
    <row r="41" spans="1:13" x14ac:dyDescent="0.25">
      <c r="A41" s="7" t="s">
        <v>86</v>
      </c>
      <c r="B41" s="7" t="s">
        <v>89</v>
      </c>
      <c r="C41" s="7" t="s">
        <v>154</v>
      </c>
      <c r="D41" s="7" t="s">
        <v>16</v>
      </c>
      <c r="E41" s="7" t="s">
        <v>13</v>
      </c>
      <c r="F41" s="9"/>
      <c r="G41" s="9"/>
      <c r="H41" s="9"/>
      <c r="I41" s="9"/>
      <c r="J41" s="7" t="str">
        <f t="shared" si="12"/>
        <v>OK</v>
      </c>
      <c r="K41" s="7">
        <f t="shared" si="13"/>
        <v>0</v>
      </c>
      <c r="M41" s="5" t="str">
        <f t="shared" si="2"/>
        <v/>
      </c>
    </row>
    <row r="42" spans="1:13" x14ac:dyDescent="0.25">
      <c r="A42" s="7" t="s">
        <v>88</v>
      </c>
      <c r="B42" s="7" t="s">
        <v>158</v>
      </c>
      <c r="C42" s="7" t="s">
        <v>154</v>
      </c>
      <c r="D42" s="7" t="s">
        <v>16</v>
      </c>
      <c r="E42" s="7" t="s">
        <v>13</v>
      </c>
      <c r="F42" s="9"/>
      <c r="G42" s="9"/>
      <c r="H42" s="9"/>
      <c r="I42" s="9"/>
      <c r="J42" s="7" t="str">
        <f t="shared" si="12"/>
        <v>OK</v>
      </c>
      <c r="K42" s="7">
        <f t="shared" si="13"/>
        <v>0</v>
      </c>
      <c r="M42" s="5" t="str">
        <f t="shared" si="2"/>
        <v/>
      </c>
    </row>
    <row r="43" spans="1:13" x14ac:dyDescent="0.25">
      <c r="A43" s="7" t="s">
        <v>90</v>
      </c>
      <c r="B43" s="7" t="s">
        <v>92</v>
      </c>
      <c r="C43" s="7" t="s">
        <v>154</v>
      </c>
      <c r="D43" s="7" t="s">
        <v>16</v>
      </c>
      <c r="E43" s="7" t="s">
        <v>13</v>
      </c>
      <c r="F43" s="9"/>
      <c r="G43" s="9"/>
      <c r="H43" s="9"/>
      <c r="I43" s="9"/>
      <c r="J43" s="7" t="str">
        <f t="shared" si="12"/>
        <v>OK</v>
      </c>
      <c r="K43" s="7">
        <f t="shared" si="13"/>
        <v>0</v>
      </c>
      <c r="M43" s="5" t="str">
        <f t="shared" si="2"/>
        <v/>
      </c>
    </row>
    <row r="44" spans="1:13" x14ac:dyDescent="0.25">
      <c r="A44" s="7" t="s">
        <v>91</v>
      </c>
      <c r="B44" s="7" t="s">
        <v>94</v>
      </c>
      <c r="C44" s="7" t="s">
        <v>154</v>
      </c>
      <c r="D44" s="7" t="s">
        <v>16</v>
      </c>
      <c r="E44" s="7" t="s">
        <v>13</v>
      </c>
      <c r="F44" s="9"/>
      <c r="G44" s="9"/>
      <c r="H44" s="9"/>
      <c r="I44" s="9"/>
      <c r="J44" s="7" t="str">
        <f t="shared" si="12"/>
        <v>OK</v>
      </c>
      <c r="K44" s="7">
        <f t="shared" si="13"/>
        <v>0</v>
      </c>
      <c r="M44" s="5" t="str">
        <f t="shared" si="2"/>
        <v/>
      </c>
    </row>
    <row r="45" spans="1:13" x14ac:dyDescent="0.25">
      <c r="A45" s="7" t="s">
        <v>93</v>
      </c>
      <c r="B45" s="7" t="s">
        <v>96</v>
      </c>
      <c r="C45" s="7" t="s">
        <v>154</v>
      </c>
      <c r="D45" s="7" t="s">
        <v>16</v>
      </c>
      <c r="E45" s="7" t="s">
        <v>13</v>
      </c>
      <c r="F45" s="9"/>
      <c r="G45" s="9"/>
      <c r="H45" s="9"/>
      <c r="I45" s="9"/>
      <c r="J45" s="7" t="str">
        <f t="shared" si="12"/>
        <v>OK</v>
      </c>
      <c r="K45" s="7">
        <f t="shared" si="13"/>
        <v>0</v>
      </c>
      <c r="M45" s="5" t="str">
        <f t="shared" si="2"/>
        <v/>
      </c>
    </row>
    <row r="46" spans="1:13" x14ac:dyDescent="0.25">
      <c r="A46" s="7" t="s">
        <v>95</v>
      </c>
      <c r="B46" s="7" t="s">
        <v>98</v>
      </c>
      <c r="C46" s="7" t="s">
        <v>154</v>
      </c>
      <c r="D46" s="7" t="s">
        <v>16</v>
      </c>
      <c r="E46" s="7" t="s">
        <v>13</v>
      </c>
      <c r="F46" s="9"/>
      <c r="G46" s="9"/>
      <c r="H46" s="9"/>
      <c r="I46" s="9"/>
      <c r="J46" s="7" t="str">
        <f t="shared" si="12"/>
        <v>OK</v>
      </c>
      <c r="K46" s="7">
        <f t="shared" si="13"/>
        <v>0</v>
      </c>
      <c r="M46" s="5" t="str">
        <f t="shared" si="2"/>
        <v/>
      </c>
    </row>
    <row r="47" spans="1:13" x14ac:dyDescent="0.25">
      <c r="A47" s="7" t="s">
        <v>97</v>
      </c>
      <c r="B47" s="7" t="s">
        <v>164</v>
      </c>
      <c r="C47" s="7" t="s">
        <v>154</v>
      </c>
      <c r="D47" s="7" t="s">
        <v>16</v>
      </c>
      <c r="E47" s="7" t="s">
        <v>13</v>
      </c>
      <c r="F47" s="9"/>
      <c r="G47" s="9"/>
      <c r="H47" s="9"/>
      <c r="I47" s="9"/>
      <c r="J47" s="7" t="str">
        <f t="shared" ref="J47:J48" si="14">IF(OR(COUNTBLANK(F47:I47)&lt;3,AND(C47="eis",I47&lt;&gt;"")),"NOK","OK")</f>
        <v>OK</v>
      </c>
      <c r="K47" s="7">
        <f t="shared" ref="K47:K48" si="15">IF(J47="NOK","NOK",IF(F47&lt;&gt;"",3,IF(G47&lt;&gt;"",2,IF(H47&lt;&gt;"",1,0))))</f>
        <v>0</v>
      </c>
      <c r="M47" s="5" t="str">
        <f t="shared" si="2"/>
        <v/>
      </c>
    </row>
    <row r="48" spans="1:13" x14ac:dyDescent="0.25">
      <c r="A48" s="7" t="s">
        <v>99</v>
      </c>
      <c r="B48" s="7" t="s">
        <v>165</v>
      </c>
      <c r="C48" s="7" t="s">
        <v>154</v>
      </c>
      <c r="D48" s="7" t="s">
        <v>16</v>
      </c>
      <c r="E48" s="7" t="s">
        <v>13</v>
      </c>
      <c r="F48" s="9"/>
      <c r="G48" s="9"/>
      <c r="H48" s="9"/>
      <c r="I48" s="9"/>
      <c r="J48" s="7" t="str">
        <f t="shared" si="14"/>
        <v>OK</v>
      </c>
      <c r="K48" s="7">
        <f t="shared" si="15"/>
        <v>0</v>
      </c>
      <c r="M48" s="5" t="str">
        <f t="shared" si="2"/>
        <v/>
      </c>
    </row>
    <row r="49" spans="1:13" x14ac:dyDescent="0.25">
      <c r="A49" s="7" t="s">
        <v>100</v>
      </c>
      <c r="B49" s="7" t="s">
        <v>163</v>
      </c>
      <c r="C49" s="7" t="s">
        <v>154</v>
      </c>
      <c r="D49" s="7" t="s">
        <v>17</v>
      </c>
      <c r="E49" s="7" t="s">
        <v>63</v>
      </c>
      <c r="F49" s="9"/>
      <c r="G49" s="9"/>
      <c r="H49" s="9"/>
      <c r="I49" s="9"/>
      <c r="J49" s="7" t="str">
        <f t="shared" si="12"/>
        <v>OK</v>
      </c>
      <c r="K49" s="7">
        <f t="shared" si="13"/>
        <v>0</v>
      </c>
      <c r="M49" s="5" t="str">
        <f t="shared" si="2"/>
        <v/>
      </c>
    </row>
    <row r="50" spans="1:13" x14ac:dyDescent="0.25">
      <c r="A50" s="7" t="s">
        <v>166</v>
      </c>
      <c r="B50" s="7" t="s">
        <v>68</v>
      </c>
      <c r="C50" s="7" t="s">
        <v>154</v>
      </c>
      <c r="D50" s="7" t="s">
        <v>17</v>
      </c>
      <c r="E50" s="7" t="s">
        <v>63</v>
      </c>
      <c r="F50" s="9"/>
      <c r="G50" s="9"/>
      <c r="H50" s="9"/>
      <c r="I50" s="9"/>
      <c r="J50" s="7" t="str">
        <f t="shared" si="12"/>
        <v>OK</v>
      </c>
      <c r="K50" s="7">
        <f t="shared" si="13"/>
        <v>0</v>
      </c>
      <c r="M50" s="5" t="str">
        <f t="shared" si="2"/>
        <v/>
      </c>
    </row>
    <row r="51" spans="1:13" x14ac:dyDescent="0.25">
      <c r="A51" s="7" t="s">
        <v>101</v>
      </c>
      <c r="B51" s="7" t="s">
        <v>102</v>
      </c>
      <c r="C51" s="7" t="s">
        <v>154</v>
      </c>
      <c r="D51" s="7" t="s">
        <v>17</v>
      </c>
      <c r="E51" s="7" t="s">
        <v>13</v>
      </c>
      <c r="F51" s="9"/>
      <c r="G51" s="9"/>
      <c r="H51" s="9"/>
      <c r="I51" s="9"/>
      <c r="J51" s="7" t="str">
        <f t="shared" si="12"/>
        <v>OK</v>
      </c>
      <c r="K51" s="7">
        <f t="shared" si="13"/>
        <v>0</v>
      </c>
      <c r="M51" s="5" t="str">
        <f t="shared" si="2"/>
        <v/>
      </c>
    </row>
    <row r="52" spans="1:13" x14ac:dyDescent="0.25">
      <c r="A52" s="7" t="s">
        <v>103</v>
      </c>
      <c r="B52" s="7" t="s">
        <v>159</v>
      </c>
      <c r="C52" s="7" t="s">
        <v>154</v>
      </c>
      <c r="D52" s="7" t="s">
        <v>17</v>
      </c>
      <c r="E52" s="7" t="s">
        <v>13</v>
      </c>
      <c r="F52" s="9"/>
      <c r="G52" s="9"/>
      <c r="H52" s="9"/>
      <c r="I52" s="9"/>
      <c r="J52" s="7" t="str">
        <f t="shared" si="12"/>
        <v>OK</v>
      </c>
      <c r="K52" s="7">
        <f t="shared" si="13"/>
        <v>0</v>
      </c>
      <c r="M52" s="5" t="str">
        <f t="shared" si="2"/>
        <v/>
      </c>
    </row>
    <row r="53" spans="1:13" x14ac:dyDescent="0.25">
      <c r="A53" s="7" t="s">
        <v>104</v>
      </c>
      <c r="B53" s="7" t="s">
        <v>105</v>
      </c>
      <c r="C53" s="7" t="s">
        <v>154</v>
      </c>
      <c r="D53" s="7" t="s">
        <v>17</v>
      </c>
      <c r="E53" s="7" t="s">
        <v>13</v>
      </c>
      <c r="F53" s="9"/>
      <c r="G53" s="9"/>
      <c r="H53" s="9"/>
      <c r="I53" s="9"/>
      <c r="J53" s="7" t="str">
        <f t="shared" si="12"/>
        <v>OK</v>
      </c>
      <c r="K53" s="7">
        <f t="shared" si="13"/>
        <v>0</v>
      </c>
      <c r="M53" s="5" t="str">
        <f t="shared" si="2"/>
        <v/>
      </c>
    </row>
    <row r="54" spans="1:13" x14ac:dyDescent="0.25">
      <c r="A54" s="7" t="s">
        <v>167</v>
      </c>
      <c r="B54" s="7" t="s">
        <v>107</v>
      </c>
      <c r="C54" s="7" t="s">
        <v>154</v>
      </c>
      <c r="D54" s="7" t="s">
        <v>17</v>
      </c>
      <c r="E54" s="7" t="s">
        <v>13</v>
      </c>
      <c r="F54" s="9"/>
      <c r="G54" s="9"/>
      <c r="H54" s="9"/>
      <c r="I54" s="9"/>
      <c r="J54" s="7" t="str">
        <f t="shared" si="12"/>
        <v>OK</v>
      </c>
      <c r="K54" s="7">
        <f t="shared" si="13"/>
        <v>0</v>
      </c>
      <c r="M54" s="5" t="str">
        <f t="shared" si="2"/>
        <v/>
      </c>
    </row>
    <row r="55" spans="1:13" x14ac:dyDescent="0.25">
      <c r="A55" s="7" t="s">
        <v>168</v>
      </c>
      <c r="B55" s="7" t="s">
        <v>109</v>
      </c>
      <c r="C55" s="7" t="s">
        <v>154</v>
      </c>
      <c r="D55" s="7" t="s">
        <v>17</v>
      </c>
      <c r="E55" s="7" t="s">
        <v>13</v>
      </c>
      <c r="F55" s="9"/>
      <c r="G55" s="9"/>
      <c r="H55" s="9"/>
      <c r="I55" s="9"/>
      <c r="J55" s="7" t="str">
        <f t="shared" si="12"/>
        <v>OK</v>
      </c>
      <c r="K55" s="7">
        <f t="shared" si="13"/>
        <v>0</v>
      </c>
      <c r="M55" s="5" t="str">
        <f t="shared" si="2"/>
        <v/>
      </c>
    </row>
    <row r="56" spans="1:13" x14ac:dyDescent="0.25">
      <c r="A56" s="7" t="s">
        <v>106</v>
      </c>
      <c r="B56" s="7" t="s">
        <v>111</v>
      </c>
      <c r="C56" s="7" t="s">
        <v>154</v>
      </c>
      <c r="D56" s="7" t="s">
        <v>17</v>
      </c>
      <c r="E56" s="7" t="s">
        <v>13</v>
      </c>
      <c r="F56" s="9"/>
      <c r="G56" s="9"/>
      <c r="H56" s="9"/>
      <c r="I56" s="9"/>
      <c r="J56" s="7" t="str">
        <f t="shared" si="12"/>
        <v>OK</v>
      </c>
      <c r="K56" s="7">
        <f t="shared" si="13"/>
        <v>0</v>
      </c>
      <c r="M56" s="5" t="str">
        <f t="shared" si="2"/>
        <v/>
      </c>
    </row>
    <row r="57" spans="1:13" x14ac:dyDescent="0.25">
      <c r="A57" s="7" t="s">
        <v>108</v>
      </c>
      <c r="B57" s="7" t="s">
        <v>113</v>
      </c>
      <c r="C57" s="7" t="s">
        <v>154</v>
      </c>
      <c r="D57" s="7" t="s">
        <v>17</v>
      </c>
      <c r="E57" s="7" t="s">
        <v>13</v>
      </c>
      <c r="F57" s="9"/>
      <c r="G57" s="9"/>
      <c r="H57" s="9"/>
      <c r="I57" s="9"/>
      <c r="J57" s="7" t="str">
        <f t="shared" si="12"/>
        <v>OK</v>
      </c>
      <c r="K57" s="7">
        <f t="shared" si="13"/>
        <v>0</v>
      </c>
      <c r="M57" s="5" t="str">
        <f t="shared" si="2"/>
        <v/>
      </c>
    </row>
    <row r="58" spans="1:13" x14ac:dyDescent="0.25">
      <c r="A58" s="7" t="s">
        <v>110</v>
      </c>
      <c r="B58" s="7" t="s">
        <v>115</v>
      </c>
      <c r="C58" s="7" t="s">
        <v>154</v>
      </c>
      <c r="D58" s="7" t="s">
        <v>17</v>
      </c>
      <c r="E58" s="7" t="s">
        <v>63</v>
      </c>
      <c r="F58" s="9"/>
      <c r="G58" s="9"/>
      <c r="H58" s="9"/>
      <c r="I58" s="9"/>
      <c r="J58" s="7" t="str">
        <f t="shared" si="12"/>
        <v>OK</v>
      </c>
      <c r="K58" s="7">
        <f t="shared" si="13"/>
        <v>0</v>
      </c>
      <c r="M58" s="5" t="str">
        <f t="shared" si="2"/>
        <v/>
      </c>
    </row>
    <row r="59" spans="1:13" x14ac:dyDescent="0.25">
      <c r="A59" s="7" t="s">
        <v>112</v>
      </c>
      <c r="B59" s="7" t="s">
        <v>117</v>
      </c>
      <c r="C59" s="7" t="s">
        <v>154</v>
      </c>
      <c r="D59" s="7" t="s">
        <v>17</v>
      </c>
      <c r="E59" s="7" t="s">
        <v>13</v>
      </c>
      <c r="F59" s="9"/>
      <c r="G59" s="9"/>
      <c r="H59" s="9"/>
      <c r="I59" s="9"/>
      <c r="J59" s="7" t="str">
        <f t="shared" si="12"/>
        <v>OK</v>
      </c>
      <c r="K59" s="7">
        <f t="shared" si="13"/>
        <v>0</v>
      </c>
      <c r="M59" s="5" t="str">
        <f t="shared" si="2"/>
        <v/>
      </c>
    </row>
    <row r="60" spans="1:13" x14ac:dyDescent="0.25">
      <c r="A60" s="7" t="s">
        <v>114</v>
      </c>
      <c r="B60" s="7" t="s">
        <v>119</v>
      </c>
      <c r="C60" s="7" t="s">
        <v>154</v>
      </c>
      <c r="D60" s="7" t="s">
        <v>17</v>
      </c>
      <c r="E60" s="7" t="s">
        <v>13</v>
      </c>
      <c r="F60" s="9"/>
      <c r="G60" s="9"/>
      <c r="H60" s="9"/>
      <c r="I60" s="9"/>
      <c r="J60" s="7" t="str">
        <f t="shared" si="12"/>
        <v>OK</v>
      </c>
      <c r="K60" s="7">
        <f t="shared" si="13"/>
        <v>0</v>
      </c>
      <c r="M60" s="5" t="str">
        <f t="shared" si="2"/>
        <v/>
      </c>
    </row>
    <row r="61" spans="1:13" x14ac:dyDescent="0.25">
      <c r="A61" s="7" t="s">
        <v>116</v>
      </c>
      <c r="B61" s="7" t="s">
        <v>121</v>
      </c>
      <c r="C61" s="7" t="s">
        <v>154</v>
      </c>
      <c r="D61" s="7" t="s">
        <v>17</v>
      </c>
      <c r="E61" s="7" t="s">
        <v>13</v>
      </c>
      <c r="F61" s="9"/>
      <c r="G61" s="9"/>
      <c r="H61" s="9"/>
      <c r="I61" s="9"/>
      <c r="J61" s="7" t="str">
        <f t="shared" si="12"/>
        <v>OK</v>
      </c>
      <c r="K61" s="7">
        <f t="shared" si="13"/>
        <v>0</v>
      </c>
      <c r="M61" s="5" t="str">
        <f t="shared" si="2"/>
        <v/>
      </c>
    </row>
    <row r="62" spans="1:13" x14ac:dyDescent="0.25">
      <c r="A62" s="7" t="s">
        <v>118</v>
      </c>
      <c r="B62" s="7" t="s">
        <v>123</v>
      </c>
      <c r="C62" s="7" t="s">
        <v>154</v>
      </c>
      <c r="D62" s="7" t="s">
        <v>17</v>
      </c>
      <c r="E62" s="7" t="s">
        <v>13</v>
      </c>
      <c r="F62" s="9"/>
      <c r="G62" s="9"/>
      <c r="H62" s="9"/>
      <c r="I62" s="9"/>
      <c r="J62" s="7" t="str">
        <f t="shared" si="12"/>
        <v>OK</v>
      </c>
      <c r="K62" s="7">
        <f t="shared" si="13"/>
        <v>0</v>
      </c>
      <c r="M62" s="5" t="str">
        <f t="shared" si="2"/>
        <v/>
      </c>
    </row>
    <row r="63" spans="1:13" x14ac:dyDescent="0.25">
      <c r="A63" s="7" t="s">
        <v>120</v>
      </c>
      <c r="B63" s="7" t="s">
        <v>126</v>
      </c>
      <c r="C63" s="7" t="s">
        <v>154</v>
      </c>
      <c r="D63" s="7" t="s">
        <v>17</v>
      </c>
      <c r="E63" s="7" t="s">
        <v>13</v>
      </c>
      <c r="F63" s="9"/>
      <c r="G63" s="9"/>
      <c r="H63" s="9"/>
      <c r="I63" s="9"/>
      <c r="J63" s="7" t="str">
        <f t="shared" si="12"/>
        <v>OK</v>
      </c>
      <c r="K63" s="7">
        <f t="shared" si="13"/>
        <v>0</v>
      </c>
      <c r="M63" s="5" t="str">
        <f t="shared" si="2"/>
        <v/>
      </c>
    </row>
    <row r="64" spans="1:13" x14ac:dyDescent="0.25">
      <c r="A64" s="7" t="s">
        <v>122</v>
      </c>
      <c r="B64" s="7" t="s">
        <v>128</v>
      </c>
      <c r="C64" s="7" t="s">
        <v>154</v>
      </c>
      <c r="D64" s="7" t="s">
        <v>17</v>
      </c>
      <c r="E64" s="7" t="s">
        <v>13</v>
      </c>
      <c r="F64" s="9"/>
      <c r="G64" s="9"/>
      <c r="H64" s="9"/>
      <c r="I64" s="9"/>
      <c r="J64" s="7" t="str">
        <f t="shared" si="12"/>
        <v>OK</v>
      </c>
      <c r="K64" s="7">
        <f t="shared" si="13"/>
        <v>0</v>
      </c>
      <c r="M64" s="5" t="str">
        <f t="shared" si="2"/>
        <v/>
      </c>
    </row>
    <row r="65" spans="1:13" x14ac:dyDescent="0.25">
      <c r="A65" s="7" t="s">
        <v>124</v>
      </c>
      <c r="B65" s="7" t="s">
        <v>169</v>
      </c>
      <c r="C65" s="7" t="s">
        <v>154</v>
      </c>
      <c r="D65" s="7" t="s">
        <v>17</v>
      </c>
      <c r="E65" s="7" t="s">
        <v>13</v>
      </c>
      <c r="F65" s="9"/>
      <c r="G65" s="9"/>
      <c r="H65" s="9"/>
      <c r="I65" s="9"/>
      <c r="J65" s="7" t="str">
        <f t="shared" ref="J65:J66" si="16">IF(OR(COUNTBLANK(F65:I65)&lt;3,AND(C65="eis",I65&lt;&gt;"")),"NOK","OK")</f>
        <v>OK</v>
      </c>
      <c r="K65" s="7">
        <f t="shared" ref="K65:K66" si="17">IF(J65="NOK","NOK",IF(F65&lt;&gt;"",3,IF(G65&lt;&gt;"",2,IF(H65&lt;&gt;"",1,0))))</f>
        <v>0</v>
      </c>
      <c r="M65" s="5" t="str">
        <f t="shared" si="2"/>
        <v/>
      </c>
    </row>
    <row r="66" spans="1:13" x14ac:dyDescent="0.25">
      <c r="A66" s="7" t="s">
        <v>125</v>
      </c>
      <c r="B66" s="7" t="s">
        <v>170</v>
      </c>
      <c r="C66" s="7" t="s">
        <v>154</v>
      </c>
      <c r="D66" s="7" t="s">
        <v>17</v>
      </c>
      <c r="E66" s="7" t="s">
        <v>63</v>
      </c>
      <c r="F66" s="9"/>
      <c r="G66" s="9"/>
      <c r="H66" s="9"/>
      <c r="I66" s="9"/>
      <c r="J66" s="7" t="str">
        <f t="shared" si="16"/>
        <v>OK</v>
      </c>
      <c r="K66" s="7">
        <f t="shared" si="17"/>
        <v>0</v>
      </c>
      <c r="M66" s="5" t="str">
        <f t="shared" si="2"/>
        <v/>
      </c>
    </row>
    <row r="67" spans="1:13" x14ac:dyDescent="0.25">
      <c r="A67" s="7" t="s">
        <v>127</v>
      </c>
      <c r="B67" s="7" t="s">
        <v>130</v>
      </c>
      <c r="C67" s="7" t="s">
        <v>154</v>
      </c>
      <c r="D67" s="7" t="s">
        <v>18</v>
      </c>
      <c r="E67" s="7" t="s">
        <v>13</v>
      </c>
      <c r="F67" s="9"/>
      <c r="G67" s="9"/>
      <c r="H67" s="9"/>
      <c r="I67" s="9"/>
      <c r="J67" s="7" t="str">
        <f t="shared" si="12"/>
        <v>OK</v>
      </c>
      <c r="K67" s="7">
        <f t="shared" si="13"/>
        <v>0</v>
      </c>
      <c r="M67" s="5" t="str">
        <f t="shared" ref="M67:M80" si="18">IF(COUNTBLANK(F67:I67)&lt;3,"Dubbele keuze ingevuld!",IF(AND(C67="eis",I67="x"),"Bij eis is keuze 'niet' niet toegestaan!",IF(AND(F67&lt;&gt;"x",F67&lt;&gt;""),"Ongeldige waarde in kolom F",IF(AND(G67&lt;&gt;"x",G67&lt;&gt;""),"Ongeldige waarde in kolom G",IF(AND(H67&lt;&gt;"x",H67&lt;&gt;""),"Ongeldige waarde in kolom H",IF(AND(I67&lt;&gt;"x",I67&lt;&gt;""),"Ongeldige waarde in kolom I",""))))))</f>
        <v/>
      </c>
    </row>
    <row r="68" spans="1:13" x14ac:dyDescent="0.25">
      <c r="A68" s="7" t="s">
        <v>129</v>
      </c>
      <c r="B68" s="7" t="s">
        <v>132</v>
      </c>
      <c r="C68" s="7" t="s">
        <v>154</v>
      </c>
      <c r="D68" s="7" t="s">
        <v>18</v>
      </c>
      <c r="E68" s="7" t="s">
        <v>14</v>
      </c>
      <c r="F68" s="9"/>
      <c r="G68" s="9"/>
      <c r="H68" s="9"/>
      <c r="I68" s="9"/>
      <c r="J68" s="7" t="str">
        <f t="shared" ref="J68:J79" si="19">IF(OR(COUNTBLANK(F68:I68)&lt;3,AND(C68="eis",I68&lt;&gt;"")),"NOK","OK")</f>
        <v>OK</v>
      </c>
      <c r="K68" s="7">
        <f t="shared" ref="K68:K79" si="20">IF(J68="NOK","NOK",IF(F68&lt;&gt;"",3,IF(G68&lt;&gt;"",2,IF(H68&lt;&gt;"",1,0))))</f>
        <v>0</v>
      </c>
      <c r="M68" s="5" t="str">
        <f t="shared" si="18"/>
        <v/>
      </c>
    </row>
    <row r="69" spans="1:13" x14ac:dyDescent="0.25">
      <c r="A69" s="7" t="s">
        <v>131</v>
      </c>
      <c r="B69" s="7" t="s">
        <v>176</v>
      </c>
      <c r="C69" s="7" t="s">
        <v>154</v>
      </c>
      <c r="D69" s="7" t="s">
        <v>18</v>
      </c>
      <c r="E69" s="7" t="s">
        <v>14</v>
      </c>
      <c r="F69" s="9"/>
      <c r="G69" s="9"/>
      <c r="H69" s="9"/>
      <c r="I69" s="9"/>
      <c r="J69" s="7" t="str">
        <f t="shared" si="19"/>
        <v>OK</v>
      </c>
      <c r="K69" s="7">
        <f t="shared" si="20"/>
        <v>0</v>
      </c>
      <c r="M69" s="5" t="str">
        <f t="shared" si="18"/>
        <v/>
      </c>
    </row>
    <row r="70" spans="1:13" x14ac:dyDescent="0.25">
      <c r="A70" s="7" t="s">
        <v>133</v>
      </c>
      <c r="B70" s="7" t="s">
        <v>135</v>
      </c>
      <c r="C70" s="7" t="s">
        <v>154</v>
      </c>
      <c r="D70" s="7" t="s">
        <v>18</v>
      </c>
      <c r="E70" s="7" t="s">
        <v>13</v>
      </c>
      <c r="F70" s="9"/>
      <c r="G70" s="9"/>
      <c r="H70" s="9"/>
      <c r="I70" s="9"/>
      <c r="J70" s="7" t="str">
        <f t="shared" si="19"/>
        <v>OK</v>
      </c>
      <c r="K70" s="7">
        <f t="shared" si="20"/>
        <v>0</v>
      </c>
      <c r="M70" s="5" t="str">
        <f t="shared" si="18"/>
        <v/>
      </c>
    </row>
    <row r="71" spans="1:13" x14ac:dyDescent="0.25">
      <c r="A71" s="7" t="s">
        <v>134</v>
      </c>
      <c r="B71" s="7" t="s">
        <v>137</v>
      </c>
      <c r="C71" s="7" t="s">
        <v>154</v>
      </c>
      <c r="D71" s="7" t="s">
        <v>18</v>
      </c>
      <c r="E71" s="7" t="s">
        <v>13</v>
      </c>
      <c r="F71" s="9"/>
      <c r="G71" s="9"/>
      <c r="H71" s="9"/>
      <c r="I71" s="9"/>
      <c r="J71" s="7" t="str">
        <f t="shared" si="19"/>
        <v>OK</v>
      </c>
      <c r="K71" s="7">
        <f t="shared" si="20"/>
        <v>0</v>
      </c>
      <c r="M71" s="5" t="str">
        <f t="shared" si="18"/>
        <v/>
      </c>
    </row>
    <row r="72" spans="1:13" x14ac:dyDescent="0.25">
      <c r="A72" s="7" t="s">
        <v>136</v>
      </c>
      <c r="B72" s="7" t="s">
        <v>139</v>
      </c>
      <c r="C72" s="7" t="s">
        <v>154</v>
      </c>
      <c r="D72" s="7" t="s">
        <v>18</v>
      </c>
      <c r="E72" s="7" t="s">
        <v>63</v>
      </c>
      <c r="F72" s="9"/>
      <c r="G72" s="9"/>
      <c r="H72" s="9"/>
      <c r="I72" s="9"/>
      <c r="J72" s="7" t="str">
        <f t="shared" si="19"/>
        <v>OK</v>
      </c>
      <c r="K72" s="7">
        <f t="shared" si="20"/>
        <v>0</v>
      </c>
      <c r="M72" s="5" t="str">
        <f t="shared" si="18"/>
        <v/>
      </c>
    </row>
    <row r="73" spans="1:13" x14ac:dyDescent="0.25">
      <c r="A73" s="7" t="s">
        <v>138</v>
      </c>
      <c r="B73" s="7" t="s">
        <v>141</v>
      </c>
      <c r="C73" s="7" t="s">
        <v>154</v>
      </c>
      <c r="D73" s="7" t="s">
        <v>18</v>
      </c>
      <c r="E73" s="7" t="s">
        <v>63</v>
      </c>
      <c r="F73" s="9"/>
      <c r="G73" s="9"/>
      <c r="H73" s="9"/>
      <c r="I73" s="9"/>
      <c r="J73" s="7" t="str">
        <f t="shared" si="19"/>
        <v>OK</v>
      </c>
      <c r="K73" s="7">
        <f t="shared" si="20"/>
        <v>0</v>
      </c>
      <c r="M73" s="5" t="str">
        <f t="shared" si="18"/>
        <v/>
      </c>
    </row>
    <row r="74" spans="1:13" x14ac:dyDescent="0.25">
      <c r="A74" s="7" t="s">
        <v>140</v>
      </c>
      <c r="B74" s="7" t="s">
        <v>180</v>
      </c>
      <c r="C74" s="7" t="s">
        <v>154</v>
      </c>
      <c r="D74" s="7" t="s">
        <v>18</v>
      </c>
      <c r="E74" s="7" t="s">
        <v>13</v>
      </c>
      <c r="F74" s="9"/>
      <c r="G74" s="9"/>
      <c r="H74" s="9"/>
      <c r="I74" s="9"/>
      <c r="J74" s="7" t="str">
        <f t="shared" si="19"/>
        <v>OK</v>
      </c>
      <c r="K74" s="7">
        <f t="shared" si="20"/>
        <v>0</v>
      </c>
      <c r="M74" s="5" t="str">
        <f t="shared" si="18"/>
        <v/>
      </c>
    </row>
    <row r="75" spans="1:13" x14ac:dyDescent="0.25">
      <c r="A75" s="7" t="s">
        <v>142</v>
      </c>
      <c r="B75" s="7" t="s">
        <v>144</v>
      </c>
      <c r="C75" s="7" t="s">
        <v>154</v>
      </c>
      <c r="D75" s="7" t="s">
        <v>18</v>
      </c>
      <c r="E75" s="7" t="s">
        <v>13</v>
      </c>
      <c r="F75" s="9"/>
      <c r="G75" s="9"/>
      <c r="H75" s="9"/>
      <c r="I75" s="9"/>
      <c r="J75" s="7" t="str">
        <f t="shared" si="19"/>
        <v>OK</v>
      </c>
      <c r="K75" s="7">
        <f t="shared" si="20"/>
        <v>0</v>
      </c>
      <c r="M75" s="5" t="str">
        <f t="shared" si="18"/>
        <v/>
      </c>
    </row>
    <row r="76" spans="1:13" x14ac:dyDescent="0.25">
      <c r="A76" s="7" t="s">
        <v>143</v>
      </c>
      <c r="B76" s="7" t="s">
        <v>146</v>
      </c>
      <c r="C76" s="7" t="s">
        <v>154</v>
      </c>
      <c r="D76" s="7" t="s">
        <v>18</v>
      </c>
      <c r="E76" s="7" t="s">
        <v>13</v>
      </c>
      <c r="F76" s="9"/>
      <c r="G76" s="9"/>
      <c r="H76" s="9"/>
      <c r="I76" s="9"/>
      <c r="J76" s="7" t="str">
        <f t="shared" si="19"/>
        <v>OK</v>
      </c>
      <c r="K76" s="7">
        <f t="shared" si="20"/>
        <v>0</v>
      </c>
      <c r="M76" s="5" t="str">
        <f t="shared" si="18"/>
        <v/>
      </c>
    </row>
    <row r="77" spans="1:13" x14ac:dyDescent="0.25">
      <c r="A77" s="7" t="s">
        <v>145</v>
      </c>
      <c r="B77" s="7" t="s">
        <v>148</v>
      </c>
      <c r="C77" s="7" t="s">
        <v>154</v>
      </c>
      <c r="D77" s="7" t="s">
        <v>18</v>
      </c>
      <c r="E77" s="7" t="s">
        <v>13</v>
      </c>
      <c r="F77" s="9"/>
      <c r="G77" s="9"/>
      <c r="H77" s="9"/>
      <c r="I77" s="9"/>
      <c r="J77" s="7" t="str">
        <f t="shared" si="19"/>
        <v>OK</v>
      </c>
      <c r="K77" s="7">
        <f t="shared" si="20"/>
        <v>0</v>
      </c>
      <c r="M77" s="5" t="str">
        <f t="shared" si="18"/>
        <v/>
      </c>
    </row>
    <row r="78" spans="1:13" x14ac:dyDescent="0.25">
      <c r="A78" s="7" t="s">
        <v>147</v>
      </c>
      <c r="B78" s="7" t="s">
        <v>150</v>
      </c>
      <c r="C78" s="7" t="s">
        <v>154</v>
      </c>
      <c r="D78" s="7" t="s">
        <v>18</v>
      </c>
      <c r="E78" s="7" t="s">
        <v>13</v>
      </c>
      <c r="F78" s="9"/>
      <c r="G78" s="9"/>
      <c r="H78" s="9"/>
      <c r="I78" s="9"/>
      <c r="J78" s="7" t="str">
        <f t="shared" si="19"/>
        <v>OK</v>
      </c>
      <c r="K78" s="7">
        <f t="shared" si="20"/>
        <v>0</v>
      </c>
      <c r="M78" s="5" t="str">
        <f t="shared" si="18"/>
        <v/>
      </c>
    </row>
    <row r="79" spans="1:13" x14ac:dyDescent="0.25">
      <c r="A79" s="7" t="s">
        <v>149</v>
      </c>
      <c r="B79" s="7" t="s">
        <v>152</v>
      </c>
      <c r="C79" s="7" t="s">
        <v>154</v>
      </c>
      <c r="D79" s="7" t="s">
        <v>18</v>
      </c>
      <c r="E79" s="7" t="s">
        <v>63</v>
      </c>
      <c r="F79" s="9"/>
      <c r="G79" s="9"/>
      <c r="H79" s="9"/>
      <c r="I79" s="9"/>
      <c r="J79" s="7" t="str">
        <f t="shared" si="19"/>
        <v>OK</v>
      </c>
      <c r="K79" s="7">
        <f t="shared" si="20"/>
        <v>0</v>
      </c>
      <c r="M79" s="5" t="str">
        <f t="shared" si="18"/>
        <v/>
      </c>
    </row>
    <row r="80" spans="1:13" x14ac:dyDescent="0.25">
      <c r="A80" s="7" t="s">
        <v>151</v>
      </c>
      <c r="B80" s="7" t="s">
        <v>171</v>
      </c>
      <c r="C80" s="7" t="s">
        <v>154</v>
      </c>
      <c r="D80" s="7" t="s">
        <v>18</v>
      </c>
      <c r="E80" s="7" t="s">
        <v>63</v>
      </c>
      <c r="F80" s="9"/>
      <c r="G80" s="9"/>
      <c r="H80" s="9"/>
      <c r="I80" s="9"/>
      <c r="J80" s="7" t="str">
        <f t="shared" ref="J80" si="21">IF(OR(COUNTBLANK(F80:I80)&lt;3,AND(C80="eis",I80&lt;&gt;"")),"NOK","OK")</f>
        <v>OK</v>
      </c>
      <c r="K80" s="7">
        <f t="shared" ref="K80" si="22">IF(J80="NOK","NOK",IF(F80&lt;&gt;"",3,IF(G80&lt;&gt;"",2,IF(H80&lt;&gt;"",1,0))))</f>
        <v>0</v>
      </c>
      <c r="M80" s="5" t="str">
        <f t="shared" si="18"/>
        <v/>
      </c>
    </row>
    <row r="81" spans="5:5" x14ac:dyDescent="0.25">
      <c r="E81" s="5" t="str">
        <f t="shared" ref="E81:E89" si="23">IF(C81="eis","hoog","")</f>
        <v/>
      </c>
    </row>
    <row r="82" spans="5:5" x14ac:dyDescent="0.25">
      <c r="E82" s="5" t="str">
        <f t="shared" si="23"/>
        <v/>
      </c>
    </row>
    <row r="83" spans="5:5" x14ac:dyDescent="0.25">
      <c r="E83" s="5" t="str">
        <f t="shared" si="23"/>
        <v/>
      </c>
    </row>
    <row r="84" spans="5:5" x14ac:dyDescent="0.25">
      <c r="E84" s="5" t="str">
        <f t="shared" si="23"/>
        <v/>
      </c>
    </row>
    <row r="85" spans="5:5" x14ac:dyDescent="0.25">
      <c r="E85" s="5" t="str">
        <f t="shared" si="23"/>
        <v/>
      </c>
    </row>
    <row r="86" spans="5:5" x14ac:dyDescent="0.25">
      <c r="E86" s="5" t="str">
        <f t="shared" si="23"/>
        <v/>
      </c>
    </row>
    <row r="87" spans="5:5" x14ac:dyDescent="0.25">
      <c r="E87" s="5" t="str">
        <f t="shared" si="23"/>
        <v/>
      </c>
    </row>
    <row r="88" spans="5:5" x14ac:dyDescent="0.25">
      <c r="E88" s="5" t="str">
        <f t="shared" si="23"/>
        <v/>
      </c>
    </row>
    <row r="89" spans="5:5" x14ac:dyDescent="0.25">
      <c r="E89" s="5" t="str">
        <f t="shared" si="23"/>
        <v/>
      </c>
    </row>
    <row r="90" spans="5:5" x14ac:dyDescent="0.25">
      <c r="E90" s="5" t="str">
        <f t="shared" ref="E90:E91" si="24">IF(C90="eis","hoog","")</f>
        <v/>
      </c>
    </row>
    <row r="91" spans="5:5" x14ac:dyDescent="0.25">
      <c r="E91" s="5" t="str">
        <f t="shared" si="24"/>
        <v/>
      </c>
    </row>
  </sheetData>
  <sheetProtection algorithmName="SHA-512" hashValue="Y+fe8Oa8rxVjxy1KstywlvYXlX9e+SqKCF2GrKJfsGBR7G4hRFGm/ijFlEN8SepMxok9r6ohE13NJJo7zUEAgg==" saltValue="imYh9u8/4dpWryb0rrG/1w==" spinCount="100000" sheet="1" objects="1" scenarios="1"/>
  <conditionalFormatting sqref="K21:K27 K29:K1048576 K1:K19">
    <cfRule type="containsText" dxfId="2" priority="5" operator="containsText" text="NOK">
      <formula>NOT(ISERROR(SEARCH("NOK",K1)))</formula>
    </cfRule>
  </conditionalFormatting>
  <conditionalFormatting sqref="K20">
    <cfRule type="containsText" dxfId="1" priority="2" operator="containsText" text="NOK">
      <formula>NOT(ISERROR(SEARCH("NOK",K20)))</formula>
    </cfRule>
  </conditionalFormatting>
  <conditionalFormatting sqref="K28">
    <cfRule type="containsText" dxfId="0" priority="1" operator="containsText" text="NOK">
      <formula>NOT(ISERROR(SEARCH("NOK",K28)))</formula>
    </cfRule>
  </conditionalFormatting>
  <pageMargins left="0.7" right="0.7" top="0.75" bottom="0.75" header="0.3" footer="0.3"/>
  <pageSetup paperSize="9" orientation="portrait" horizontalDpi="300" verticalDpi="300"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lijsten!$B$2:$B$5</xm:f>
          </x14:formula1>
          <xm:sqref>D2:D80</xm:sqref>
        </x14:dataValidation>
        <x14:dataValidation type="list" allowBlank="1" showInputMessage="1" showErrorMessage="1">
          <x14:formula1>
            <xm:f>lijsten!$C$2:$C$3</xm:f>
          </x14:formula1>
          <xm:sqref>C2:C80</xm:sqref>
        </x14:dataValidation>
        <x14:dataValidation type="list" allowBlank="1" showInputMessage="1" showErrorMessage="1">
          <x14:formula1>
            <xm:f>lijsten!$A$2:$A$4</xm:f>
          </x14:formula1>
          <xm:sqref>E2:E91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4" sqref="C4"/>
    </sheetView>
  </sheetViews>
  <sheetFormatPr defaultRowHeight="15" x14ac:dyDescent="0.25"/>
  <cols>
    <col min="2" max="2" width="12.42578125" bestFit="1" customWidth="1"/>
  </cols>
  <sheetData>
    <row r="1" spans="1:3" x14ac:dyDescent="0.25">
      <c r="A1" s="1" t="s">
        <v>1</v>
      </c>
      <c r="B1" s="1" t="s">
        <v>2</v>
      </c>
      <c r="C1" s="1" t="s">
        <v>19</v>
      </c>
    </row>
    <row r="2" spans="1:3" x14ac:dyDescent="0.25">
      <c r="A2" t="s">
        <v>13</v>
      </c>
      <c r="B2" t="s">
        <v>15</v>
      </c>
      <c r="C2" t="s">
        <v>12</v>
      </c>
    </row>
    <row r="3" spans="1:3" x14ac:dyDescent="0.25">
      <c r="A3" t="s">
        <v>63</v>
      </c>
      <c r="B3" t="s">
        <v>16</v>
      </c>
      <c r="C3" t="s">
        <v>154</v>
      </c>
    </row>
    <row r="4" spans="1:3" x14ac:dyDescent="0.25">
      <c r="A4" t="s">
        <v>14</v>
      </c>
      <c r="B4" t="s">
        <v>17</v>
      </c>
    </row>
    <row r="5" spans="1:3" x14ac:dyDescent="0.25">
      <c r="B5" t="s">
        <v>18</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functionaliteit</vt:lpstr>
      <vt:lpstr>lijsten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2023-04-06T12:35:29Z</dcterms:modified>
</cp:coreProperties>
</file>